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RAS1\Downloads\"/>
    </mc:Choice>
  </mc:AlternateContent>
  <xr:revisionPtr revIDLastSave="0" documentId="13_ncr:1_{F03F33CC-F474-46AD-8A2A-1EDD04AF3E06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Orçamento Sintético" sheetId="3" r:id="rId1"/>
    <sheet name="Cronograma" sheetId="2" r:id="rId2"/>
  </sheets>
  <externalReferences>
    <externalReference r:id="rId3"/>
  </externalReferences>
  <definedNames>
    <definedName name="_xlnm.Print_Titles" localSheetId="0">'Orçamento Sintético'!$1:$4</definedName>
  </definedNames>
  <calcPr calcId="191029"/>
</workbook>
</file>

<file path=xl/calcChain.xml><?xml version="1.0" encoding="utf-8"?>
<calcChain xmlns="http://schemas.openxmlformats.org/spreadsheetml/2006/main">
  <c r="H11" i="2" l="1"/>
  <c r="Z11" i="2"/>
  <c r="B2" i="2"/>
  <c r="C20" i="2"/>
  <c r="C19" i="2"/>
  <c r="C18" i="2"/>
  <c r="F18" i="2" s="1"/>
  <c r="C17" i="2"/>
  <c r="F17" i="2" s="1"/>
  <c r="C16" i="2"/>
  <c r="F16" i="2" s="1"/>
  <c r="C15" i="2"/>
  <c r="C14" i="2"/>
  <c r="C13" i="2"/>
  <c r="C12" i="2"/>
  <c r="B20" i="2"/>
  <c r="B19" i="2"/>
  <c r="B18" i="2"/>
  <c r="B17" i="2"/>
  <c r="B16" i="2"/>
  <c r="B15" i="2"/>
  <c r="B14" i="2"/>
  <c r="B13" i="2"/>
  <c r="B12" i="2"/>
  <c r="B11" i="2"/>
  <c r="X27" i="2"/>
  <c r="V27" i="2"/>
  <c r="T27" i="2"/>
  <c r="R27" i="2"/>
  <c r="P27" i="2"/>
  <c r="AA20" i="2"/>
  <c r="AA19" i="2"/>
  <c r="AA18" i="2"/>
  <c r="AA17" i="2"/>
  <c r="AA16" i="2"/>
  <c r="AA15" i="2"/>
  <c r="AA14" i="2"/>
  <c r="AA13" i="2"/>
  <c r="AA12" i="2"/>
  <c r="AA11" i="2"/>
  <c r="A11" i="2"/>
  <c r="D20" i="2" l="1"/>
  <c r="N20" i="2" s="1"/>
  <c r="D18" i="2"/>
  <c r="J18" i="2" s="1"/>
  <c r="F15" i="2"/>
  <c r="D17" i="2"/>
  <c r="H17" i="2" s="1"/>
  <c r="F14" i="2"/>
  <c r="D16" i="2"/>
  <c r="H16" i="2" s="1"/>
  <c r="F13" i="2"/>
  <c r="F12" i="2"/>
  <c r="C11" i="2"/>
  <c r="F11" i="2" s="1"/>
  <c r="D29" i="2"/>
  <c r="F20" i="2"/>
  <c r="C27" i="2"/>
  <c r="D12" i="2" s="1"/>
  <c r="F19" i="2"/>
  <c r="U28" i="2"/>
  <c r="L11" i="2"/>
  <c r="J11" i="2"/>
  <c r="Z18" i="2"/>
  <c r="L17" i="2"/>
  <c r="N17" i="2"/>
  <c r="N18" i="2"/>
  <c r="N11" i="2"/>
  <c r="H20" i="2"/>
  <c r="J20" i="2"/>
  <c r="H18" i="2"/>
  <c r="L20" i="2"/>
  <c r="Z12" i="2" l="1"/>
  <c r="J12" i="2"/>
  <c r="L12" i="2"/>
  <c r="H12" i="2"/>
  <c r="N12" i="2"/>
  <c r="Z20" i="2"/>
  <c r="Z17" i="2"/>
  <c r="D19" i="2"/>
  <c r="L16" i="2"/>
  <c r="D15" i="2"/>
  <c r="D14" i="2"/>
  <c r="N16" i="2"/>
  <c r="L18" i="2"/>
  <c r="J17" i="2"/>
  <c r="J16" i="2"/>
  <c r="D13" i="2"/>
  <c r="Z16" i="2"/>
  <c r="F29" i="2"/>
  <c r="F27" i="2"/>
  <c r="E30" i="2"/>
  <c r="E28" i="2"/>
  <c r="Q28" i="2"/>
  <c r="S28" i="2"/>
  <c r="O28" i="2"/>
  <c r="W28" i="2"/>
  <c r="Z27" i="2" l="1"/>
  <c r="Y28" i="2" s="1"/>
  <c r="J15" i="2"/>
  <c r="L15" i="2"/>
  <c r="N15" i="2"/>
  <c r="H15" i="2"/>
  <c r="Z15" i="2"/>
  <c r="J14" i="2"/>
  <c r="L14" i="2"/>
  <c r="Z14" i="2"/>
  <c r="H14" i="2"/>
  <c r="N14" i="2"/>
  <c r="H27" i="2"/>
  <c r="H29" i="2" s="1"/>
  <c r="G30" i="2" s="1"/>
  <c r="J27" i="2"/>
  <c r="I28" i="2" s="1"/>
  <c r="L19" i="2"/>
  <c r="Z19" i="2"/>
  <c r="N19" i="2"/>
  <c r="H19" i="2"/>
  <c r="J19" i="2"/>
  <c r="L13" i="2"/>
  <c r="N13" i="2"/>
  <c r="N27" i="2" s="1"/>
  <c r="M28" i="2" s="1"/>
  <c r="Z13" i="2"/>
  <c r="H13" i="2"/>
  <c r="J13" i="2"/>
  <c r="L27" i="2"/>
  <c r="K28" i="2" s="1"/>
  <c r="G28" i="2" l="1"/>
  <c r="J29" i="2"/>
  <c r="I30" i="2" s="1"/>
  <c r="L29" i="2" l="1"/>
  <c r="K30" i="2" s="1"/>
  <c r="N29" i="2" l="1"/>
  <c r="M30" i="2" s="1"/>
  <c r="P29" i="2"/>
  <c r="O30" i="2" l="1"/>
  <c r="R29" i="2"/>
  <c r="Q30" i="2" l="1"/>
  <c r="T29" i="2"/>
  <c r="S30" i="2" l="1"/>
  <c r="V29" i="2"/>
  <c r="U30" i="2" l="1"/>
  <c r="X29" i="2"/>
  <c r="W30" i="2" l="1"/>
  <c r="Z29" i="2"/>
  <c r="Y30" i="2" s="1"/>
</calcChain>
</file>

<file path=xl/sharedStrings.xml><?xml version="1.0" encoding="utf-8"?>
<sst xmlns="http://schemas.openxmlformats.org/spreadsheetml/2006/main" count="798" uniqueCount="367">
  <si>
    <t>Bancos</t>
  </si>
  <si>
    <t>B.D.I.</t>
  </si>
  <si>
    <t>Encargos Sociais</t>
  </si>
  <si>
    <t>22,23%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</si>
  <si>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</si>
  <si>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</si>
  <si>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</si>
  <si>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</si>
  <si>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</si>
  <si>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</si>
  <si>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</si>
  <si>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</si>
  <si>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</si>
  <si>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</si>
  <si>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</si>
  <si>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</si>
  <si>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</si>
  <si>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</si>
  <si>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REFORMA CENTRO EDUCACIONAL HELGA FOLLMANN</t>
  </si>
  <si>
    <t/>
  </si>
  <si>
    <t xml:space="preserve"> 1.1 </t>
  </si>
  <si>
    <t>SERVIÇOS INICIAIS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</si>
  <si>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</si>
  <si>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</si>
  <si>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</si>
  <si>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</si>
  <si>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</si>
  <si>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</si>
  <si>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>PAVIMENTO TÉRREO</t>
  </si>
  <si>
    <t xml:space="preserve"> 1.2.1 </t>
  </si>
  <si>
    <t>PINTURA</t>
  </si>
  <si>
    <t xml:space="preserve"> 1.2.1.1 </t>
  </si>
  <si>
    <t>PINTURA EM PAREDES INTERNAS</t>
  </si>
  <si>
    <t xml:space="preserve"> 1.2.1.1.1 </t>
  </si>
  <si>
    <t xml:space="preserve"> 88485 </t>
  </si>
  <si>
    <t>FUNDO SELADOR ACRÍLICO, APLICAÇÃO MANUAL EM PAREDE, UMA DEMÃO. AF_04/2023</t>
  </si>
  <si>
    <t xml:space="preserve"> 1.2.1.1.2 </t>
  </si>
  <si>
    <t xml:space="preserve"> 88489 </t>
  </si>
  <si>
    <t>PINTURA LÁTEX ACRÍLICA PREMIUM, APLICAÇÃO MANUAL EM PAREDES, DUAS DEMÃOS. AF_04/2023</t>
  </si>
  <si>
    <t xml:space="preserve"> 1.2.1.2 </t>
  </si>
  <si>
    <t>PINTURA EM TETO</t>
  </si>
  <si>
    <t xml:space="preserve"> 1.2.1.2.1 </t>
  </si>
  <si>
    <t xml:space="preserve"> 88484 </t>
  </si>
  <si>
    <t>FUNDO SELADOR ACRÍLICO, APLICAÇÃO MANUAL EM TETO, UMA DEMÃO. AF_04/2023</t>
  </si>
  <si>
    <t xml:space="preserve"> 1.2.1.2.2 </t>
  </si>
  <si>
    <t xml:space="preserve"> 88488 </t>
  </si>
  <si>
    <t>PINTURA LÁTEX ACRÍLICA PREMIUM, APLICAÇÃO MANUAL EM TETO, DUAS DEMÃOS. AF_04/2023</t>
  </si>
  <si>
    <t xml:space="preserve"> 1.2.1.3 </t>
  </si>
  <si>
    <t>PINTURA EM ESQUADRIAS</t>
  </si>
  <si>
    <t xml:space="preserve"> 1.2.1.3.1 </t>
  </si>
  <si>
    <t xml:space="preserve"> 102193 </t>
  </si>
  <si>
    <t>LIXAMENTO DE MADEIRA PARA APLICAÇÃO DE FUNDO OU PINTURA. AF_01/2021</t>
  </si>
  <si>
    <t xml:space="preserve"> 1.2.1.3.2 </t>
  </si>
  <si>
    <t xml:space="preserve"> 102218 </t>
  </si>
  <si>
    <t>PINTURA TINTA DE ACABAMENTO (PIGMENTADA) ESMALTE SINTÉTICO FOSCO EM MADEIRA, 2 DEMÃOS. AF_01/2021</t>
  </si>
  <si>
    <t xml:space="preserve"> 1.2.1.4 </t>
  </si>
  <si>
    <t>PINTURA EM PAREDES EXTERNA</t>
  </si>
  <si>
    <t xml:space="preserve"> 1.2.1.4.1 </t>
  </si>
  <si>
    <t xml:space="preserve"> 88411 </t>
  </si>
  <si>
    <t>APLICAÇÃO MANUAL DE FUNDO SELADOR ACRÍLICO EM PANOS COM PRESENÇA DE VÃOS DE EDIFÍCIOS DE MÚLTIPLOS PAVIMENTOS. AF_03/2024</t>
  </si>
  <si>
    <t xml:space="preserve"> 1.2.1.4.2 </t>
  </si>
  <si>
    <t xml:space="preserve"> 95622 </t>
  </si>
  <si>
    <t>APLICAÇÃO MANUAL DE TINTA LÁTEX ACRÍLICA EM PANOS COM PRESENÇA DE VÃOS DE EDIFÍCIOS DE MÚLTIPLOS PAVIMENTOS, DUAS DEMÃOS. AF_03/2024</t>
  </si>
  <si>
    <t xml:space="preserve"> 1.2.1.5 </t>
  </si>
  <si>
    <t>PINTURA EM SUPERFÍCIES METÁLICAS</t>
  </si>
  <si>
    <t xml:space="preserve"> 1.2.1.5.1 </t>
  </si>
  <si>
    <t xml:space="preserve"> 100717 </t>
  </si>
  <si>
    <t>LIXAMENTO MANUAL EM SUPERFÍCIES METÁLICAS EM OBRA. AF_01/2020</t>
  </si>
  <si>
    <t xml:space="preserve"> 1.2.1.5.2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</si>
  <si>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</si>
  <si>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</si>
  <si>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1.2.1.6 </t>
  </si>
  <si>
    <t>PINTURA SOBRE MADEIRA</t>
  </si>
  <si>
    <t xml:space="preserve"> 1.2.1.6.1 </t>
  </si>
  <si>
    <t xml:space="preserve"> 1.2.1.6.2 </t>
  </si>
  <si>
    <t xml:space="preserve"> 1.2.2 </t>
  </si>
  <si>
    <t>ESQUADRIAS</t>
  </si>
  <si>
    <t xml:space="preserve"> 1.2.2.1 </t>
  </si>
  <si>
    <t xml:space="preserve"> 97644 </t>
  </si>
  <si>
    <t>REMOÇÃO DE PORTAS, DE FORMA MANUAL, SEM REAPROVEITAMENTO. AF_09/2023</t>
  </si>
  <si>
    <t xml:space="preserve"> 1.2.2.2 </t>
  </si>
  <si>
    <t xml:space="preserve"> 100702 </t>
  </si>
  <si>
    <t>PORTA DE CORRER DE ALUMÍNIO, COM DUAS FOLHAS PARA VIDRO, INCLUSO VIDRO LISO INCOLOR, FECHADURA E PUXADOR, SEM ALIZAR. AF_10/2025</t>
  </si>
  <si>
    <t xml:space="preserve"> 1.3 </t>
  </si>
  <si>
    <t>PAVIMENTO SUPERIOR</t>
  </si>
  <si>
    <t xml:space="preserve"> 1.3.1 </t>
  </si>
  <si>
    <t>PEQUENOS REPAROS</t>
  </si>
  <si>
    <t xml:space="preserve"> 1.3.1.1 </t>
  </si>
  <si>
    <t>REMOVER E FECHAR VÃO DE JANELAS</t>
  </si>
  <si>
    <t xml:space="preserve"> 1.3.1.1.1 </t>
  </si>
  <si>
    <t xml:space="preserve"> 103355 </t>
  </si>
  <si>
    <t>ALVENARIA DE VEDAÇÃO DE BLOCOS CERÂMICOS FURADOS NA HORIZONTAL DE 11,5X14X24 CM (ESPESSURA 11,5 CM) E ARGAMASSA DE ASSENTAMENTO COM PREPARO MANUAL. AF_12/2021</t>
  </si>
  <si>
    <t xml:space="preserve"> 1.3.1.1.2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</si>
  <si>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</si>
  <si>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</si>
  <si>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1.3.1.1.3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</si>
  <si>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</si>
  <si>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</si>
  <si>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1.3.1.1.4 </t>
  </si>
  <si>
    <t xml:space="preserve"> 1.3.1.1.5 </t>
  </si>
  <si>
    <t xml:space="preserve"> 97645 </t>
  </si>
  <si>
    <t>REMOÇÃO DE JANELAS, DE FORMA MANUAL, SEM REAPROVEITAMENTO. AF_09/2023</t>
  </si>
  <si>
    <t xml:space="preserve"> 1.3.2 </t>
  </si>
  <si>
    <t xml:space="preserve"> 1.3.2.1 </t>
  </si>
  <si>
    <t xml:space="preserve"> 1.3.2.1.1 </t>
  </si>
  <si>
    <t xml:space="preserve"> 1.3.2.1.2 </t>
  </si>
  <si>
    <t xml:space="preserve"> 1.3.2.2 </t>
  </si>
  <si>
    <t xml:space="preserve"> 1.3.2.2.1 </t>
  </si>
  <si>
    <t xml:space="preserve"> 1.3.2.2.2 </t>
  </si>
  <si>
    <t xml:space="preserve"> 1.3.2.3 </t>
  </si>
  <si>
    <t xml:space="preserve"> 1.3.2.3.1 </t>
  </si>
  <si>
    <t xml:space="preserve"> 1.3.2.3.2 </t>
  </si>
  <si>
    <t xml:space="preserve"> 1.3.2.4 </t>
  </si>
  <si>
    <t xml:space="preserve"> 1.3.2.4.1 </t>
  </si>
  <si>
    <t xml:space="preserve"> 1.3.2.4.2 </t>
  </si>
  <si>
    <t xml:space="preserve"> 1.3.2.5 </t>
  </si>
  <si>
    <t xml:space="preserve"> 1.3.2.5.1 </t>
  </si>
  <si>
    <t xml:space="preserve"> 1.3.2.5.2 </t>
  </si>
  <si>
    <t xml:space="preserve"> 1.4 </t>
  </si>
  <si>
    <t>ÁREA COBERTA</t>
  </si>
  <si>
    <t xml:space="preserve"> 1.4.1 </t>
  </si>
  <si>
    <t xml:space="preserve"> 1.4.1.1 </t>
  </si>
  <si>
    <t>MANUTENÇÃO EM CALHAS</t>
  </si>
  <si>
    <t xml:space="preserve"> 1.4.1.1.1 </t>
  </si>
  <si>
    <t xml:space="preserve"> 94227 </t>
  </si>
  <si>
    <t>CALHA EM CHAPA DE AÇO GALVANIZADO NÚMERO 24, DESENVOLVIMENTO DE 33 CM, INCLUSO TRANSPORTE VERTICAL. AF_07/2019</t>
  </si>
  <si>
    <t>M</t>
  </si>
  <si>
    <t xml:space="preserve"> 1.4.1.2 </t>
  </si>
  <si>
    <t>REMOÇÃO E SUBSTITUIÇÃO DE TELHAS</t>
  </si>
  <si>
    <t xml:space="preserve"> 1.4.1.2.1 </t>
  </si>
  <si>
    <t xml:space="preserve"> 97647 </t>
  </si>
  <si>
    <t>REMOÇÃO DE TELHAS DE FIBROCIMENTO METÁLICA E CERÂMICA, DE FORMA MANUAL, SEM REAPROVEITAMENTO. AF_09/2023</t>
  </si>
  <si>
    <t xml:space="preserve"> 1.4.1.2.2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</si>
  <si>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</si>
  <si>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</si>
  <si>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1.4.1.3 </t>
  </si>
  <si>
    <t xml:space="preserve"> 1.4.1.3.1 </t>
  </si>
  <si>
    <t xml:space="preserve"> 102192 </t>
  </si>
  <si>
    <t>REMOÇÃO DE VIDRO TEMPERADO FIXADO EM PERFIL U. AF_11/2025</t>
  </si>
  <si>
    <t xml:space="preserve"> 1.4.1.3.2 </t>
  </si>
  <si>
    <t xml:space="preserve"> 102184 </t>
  </si>
  <si>
    <t>PORTA DE ABRIR COM MOLA HIDRÁULICA, EM VIDRO TEMPERADO, 90X210 CM, ESPESSURA 10 MM, INCLUSIVE ACESSÓRIOS. AF_11/2025</t>
  </si>
  <si>
    <t>UN</t>
  </si>
  <si>
    <t xml:space="preserve"> 1.4.2 </t>
  </si>
  <si>
    <t>FORRO</t>
  </si>
  <si>
    <t xml:space="preserve"> 1.4.2.1 </t>
  </si>
  <si>
    <t xml:space="preserve"> 96486 </t>
  </si>
  <si>
    <t>FORRO EM RÉGUAS DE PVC, LISO, PARA AMBIENTES COMERCIAIS, INCLUSIVE ESTRUTURA BIDIRECIONAL DE FIXAÇÃO. AF_08/2023_PS</t>
  </si>
  <si>
    <t xml:space="preserve"> 1.4.2.2 </t>
  </si>
  <si>
    <t xml:space="preserve"> 96121 </t>
  </si>
  <si>
    <t>ACABAMENTOS PARA FORRO (RODA-FORRO EM PERFIL METÁLICO E PLÁSTICO). AF_08/2023</t>
  </si>
  <si>
    <t xml:space="preserve"> 1.4.3 </t>
  </si>
  <si>
    <t>ACESSIBILIDADE</t>
  </si>
  <si>
    <t xml:space="preserve"> 1.4.3.1 </t>
  </si>
  <si>
    <t>NIVELAMENTO DO PISO</t>
  </si>
  <si>
    <t xml:space="preserve"> 1.4.3.1.1 </t>
  </si>
  <si>
    <t xml:space="preserve"> 96622 </t>
  </si>
  <si>
    <t>LASTRO COM MATERIAL GRANULAR, APLICADO EM PISOS OU LAJES SOBRE SOLO, ESPESSURA DE *5 CM*. AF_01/2024</t>
  </si>
  <si>
    <t>m³</t>
  </si>
  <si>
    <t xml:space="preserve"> 1.4.3.1.2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</si>
  <si>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</si>
  <si>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</si>
  <si>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1.4.3.2 </t>
  </si>
  <si>
    <t>RAMPA DE ACESSIBILIDADE</t>
  </si>
  <si>
    <t xml:space="preserve"> 1.4.3.2.1 </t>
  </si>
  <si>
    <t xml:space="preserve"> 105000 </t>
  </si>
  <si>
    <t>RAMPA DE ACESSIBILIDADE PARA ACESSO A EDIFICAÇÕES COM INCLINAÇÃO DE 8,33% EM CONCRETO MOLDADO IN LOCO, COM LARGURA DE 1,20M, FCK 25MPA, NÃO ARMADA, COM JUNTA A CADA 2M COM CORTE À SECO. AF_03/2024</t>
  </si>
  <si>
    <t xml:space="preserve"> 1.4.3.3 </t>
  </si>
  <si>
    <t>ESCADA</t>
  </si>
  <si>
    <t xml:space="preserve"> 1.4.3.3.1 </t>
  </si>
  <si>
    <t xml:space="preserve"> 102073 </t>
  </si>
  <si>
    <t>ESCADA EM CONCRETO ARMADO MOLDADO IN LOCO, FCK 25 MPA, COM 1 LANCE E LAJE PLANA, FÔRMA EM CHAPA DE MADEIRA COMPENSADA RESINADA. AF_11/2020</t>
  </si>
  <si>
    <t xml:space="preserve"> 1.4.4 </t>
  </si>
  <si>
    <t xml:space="preserve"> 1.4.4.1 </t>
  </si>
  <si>
    <t xml:space="preserve"> 1.4.4.1.1 </t>
  </si>
  <si>
    <t xml:space="preserve"> 1.4.4.1.2 </t>
  </si>
  <si>
    <t xml:space="preserve"> 1.4.4.2 </t>
  </si>
  <si>
    <t>PINTURA EM PAREDES EXTERNAS</t>
  </si>
  <si>
    <t xml:space="preserve"> 1.4.4.2.1 </t>
  </si>
  <si>
    <t xml:space="preserve"> 1.4.4.2.2 </t>
  </si>
  <si>
    <t xml:space="preserve"> 1.4.4.3 </t>
  </si>
  <si>
    <t xml:space="preserve"> 1.4.4.3.1 </t>
  </si>
  <si>
    <t xml:space="preserve"> 1.4.4.3.2 </t>
  </si>
  <si>
    <t xml:space="preserve"> 1.4.4.3.3 </t>
  </si>
  <si>
    <t xml:space="preserve"> 1.4.4.3.4 </t>
  </si>
  <si>
    <t xml:space="preserve"> 1.4.4.4 </t>
  </si>
  <si>
    <t>REFORMA E PINTURA DO GUARDA CORPO</t>
  </si>
  <si>
    <t xml:space="preserve"> 1.4.4.4.1 </t>
  </si>
  <si>
    <t xml:space="preserve"> 1.4.4.4.2 </t>
  </si>
  <si>
    <t xml:space="preserve"> 1.5 </t>
  </si>
  <si>
    <t>CALÇADAS</t>
  </si>
  <si>
    <t xml:space="preserve"> 1.5.1 </t>
  </si>
  <si>
    <t xml:space="preserve"> 104790 </t>
  </si>
  <si>
    <t>DEMOLIÇÃO DE PISO DE CONCRETO SIMPLES, DE FORMA MECANIZADA COM MARTELETE, SEM REAPROVEITAMENTO. AF_09/2023</t>
  </si>
  <si>
    <t xml:space="preserve"> 1.5.2 </t>
  </si>
  <si>
    <t xml:space="preserve"> 1.6 </t>
  </si>
  <si>
    <t>MURETA</t>
  </si>
  <si>
    <t xml:space="preserve"> 1.6.1 </t>
  </si>
  <si>
    <t>REVESTIMENTOS ARGAMASSADOS</t>
  </si>
  <si>
    <t xml:space="preserve"> 1.6.1.1 </t>
  </si>
  <si>
    <t xml:space="preserve"> 1.6.1.2 </t>
  </si>
  <si>
    <t xml:space="preserve"> 1.6.2 </t>
  </si>
  <si>
    <t xml:space="preserve"> 1.6.2.1 </t>
  </si>
  <si>
    <t xml:space="preserve"> 1.6.2.2 </t>
  </si>
  <si>
    <t xml:space="preserve"> 1.7 </t>
  </si>
  <si>
    <t>MURO</t>
  </si>
  <si>
    <t xml:space="preserve"> 1.7.1 </t>
  </si>
  <si>
    <t>ESTRUTURA DE CONCRETO ARMADO</t>
  </si>
  <si>
    <t xml:space="preserve"> 1.7.1.1 </t>
  </si>
  <si>
    <t>PILARES</t>
  </si>
  <si>
    <t xml:space="preserve"> 1.7.1.1.1 </t>
  </si>
  <si>
    <t xml:space="preserve"> 103669 </t>
  </si>
  <si>
    <t>CONCRETAGEM DE PILARES, FCK = 25 MPA, COM USO DE BALDES - LANÇAMENTO, ADENSAMENTO E ACABAMENTO. AF_02/2022</t>
  </si>
  <si>
    <t xml:space="preserve"> 1.7.1.1.2 </t>
  </si>
  <si>
    <t xml:space="preserve"> 92761 </t>
  </si>
  <si>
    <t>ARMAÇÃO DE PILAR OU VIGA DE ESTRUTURA CONVENCIONAL DE CONCRETO ARMADO UTILIZANDO AÇO CA-50 DE 8,0 MM - MONTAGEM. AF_06/2022</t>
  </si>
  <si>
    <t>KG</t>
  </si>
  <si>
    <t xml:space="preserve"> 1.7.1.1.3 </t>
  </si>
  <si>
    <t xml:space="preserve"> 92759 </t>
  </si>
  <si>
    <t>ARMAÇÃO DE PILAR OU VIGA DE ESTRUTURA CONVENCIONAL DE CONCRETO ARMADO UTILIZANDO AÇO CA-60 DE 5,0 MM - MONTAGEM. AF_06/2022</t>
  </si>
  <si>
    <t xml:space="preserve"> 1.7.1.1.4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</si>
  <si>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</si>
  <si>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</si>
  <si>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1.7.1.2 </t>
  </si>
  <si>
    <t>VIGA BALDRAME</t>
  </si>
  <si>
    <t xml:space="preserve"> 1.7.1.2.1 </t>
  </si>
  <si>
    <t xml:space="preserve"> 96555 </t>
  </si>
  <si>
    <t>CONCRETAGEM DE BLOCO DE COROAMENTO OU VIGA BALDRAME, FCK 30 MPA, COM USO DE JERICA - LANÇAMENTO, ADENSAMENTO E ACABAMENTO. AF_01/2024</t>
  </si>
  <si>
    <t xml:space="preserve"> 1.7.1.2.2 </t>
  </si>
  <si>
    <t xml:space="preserve"> 92760 </t>
  </si>
  <si>
    <t>ARMAÇÃO DE PILAR OU VIGA DE ESTRUTURA CONVENCIONAL DE CONCRETO ARMADO UTILIZANDO AÇO CA-50 DE 6,3 MM - MONTAGEM. AF_06/2022</t>
  </si>
  <si>
    <t xml:space="preserve"> 1.7.1.2.3 </t>
  </si>
  <si>
    <t xml:space="preserve"> 1.7.1.2.4 </t>
  </si>
  <si>
    <t xml:space="preserve"> 96536 </t>
  </si>
  <si>
    <t>FABRICAÇÃO, MONTAGEM E DESMONTAGEM DE FÔRMA PARA VIGA BALDRAME, EM MADEIRA SERRADA, E=25 MM, 4 UTILIZAÇÕES. AF_01/2024</t>
  </si>
  <si>
    <t xml:space="preserve"> 1.7.1.3 </t>
  </si>
  <si>
    <t>SAPATAS</t>
  </si>
  <si>
    <t xml:space="preserve"> 1.7.1.3.1 </t>
  </si>
  <si>
    <t xml:space="preserve"> 96556 </t>
  </si>
  <si>
    <t>CONCRETAGEM DE SAPATA, FCK 30 MPA, COM USO DE JERICA - LANÇAMENTO, ADENSAMENTO E ACABAMENTO. AF_01/2024</t>
  </si>
  <si>
    <t xml:space="preserve"> 1.7.1.3.2 </t>
  </si>
  <si>
    <t xml:space="preserve"> 104917 </t>
  </si>
  <si>
    <t>ARMAÇÃO DE SAPATA ISOLADA, VIGA BALDRAME E SAPATA CORRIDA UTILIZANDO AÇO CA-50 DE 6,3 MM - MONTAGEM. AF_01/2024</t>
  </si>
  <si>
    <t xml:space="preserve"> 1.7.1.3.3 </t>
  </si>
  <si>
    <t xml:space="preserve"> 96529 </t>
  </si>
  <si>
    <t>FABRICAÇÃO, MONTAGEM E DESMONTAGEM DE FÔRMA PARA SAPATA, EM MADEIRA SERRADA, E=25 MM, 1 UTILIZAÇÃO. AF_01/2024</t>
  </si>
  <si>
    <t xml:space="preserve"> 1.7.1.3.4 </t>
  </si>
  <si>
    <t xml:space="preserve"> 96523 </t>
  </si>
  <si>
    <t>ESCAVAÇÃO MANUAL PARA BLOCO DE COROAMENTO OU SAPATA (INCLUINDO ESCAVAÇÃO PARA COLOCAÇÃO DE FÔRMAS). AF_01/2024</t>
  </si>
  <si>
    <t xml:space="preserve"> 1.7.2 </t>
  </si>
  <si>
    <t>GRADIL</t>
  </si>
  <si>
    <t xml:space="preserve"> 1.7.2.1 </t>
  </si>
  <si>
    <t xml:space="preserve"> 99862 </t>
  </si>
  <si>
    <t>GRADIL EM ALUMÍNIO FIXADO EM VÃOS DE JANELAS, FORMADO POR TUBOS DE 3/4". AF_10/2025</t>
  </si>
  <si>
    <t xml:space="preserve"> 1.7.2.2 </t>
  </si>
  <si>
    <t xml:space="preserve"> 00004948 </t>
  </si>
  <si>
    <t>PORTAO DE ABRIR / GIRO, EM GRADIL DE METALON REDONDO DE 3/4" VERTICAL, COM REQUADRO, ACABAMENTO NATURAL - COMPLETO</t>
  </si>
  <si>
    <t xml:space="preserve"> 1.7.3 </t>
  </si>
  <si>
    <t xml:space="preserve"> 1.7.3.1 </t>
  </si>
  <si>
    <t xml:space="preserve"> 1.7.3.2 </t>
  </si>
  <si>
    <t xml:space="preserve"> 1.7.4 </t>
  </si>
  <si>
    <t>DEMOLIÇÕES</t>
  </si>
  <si>
    <t xml:space="preserve"> 1.7.4.1 </t>
  </si>
  <si>
    <t xml:space="preserve"> 97624 </t>
  </si>
  <si>
    <t>DEMOLIÇÃO DE ALVENARIA DE TIJOLO MACIÇO, DE FORMA MANUAL, SEM REAPROVEITAMENTO. AF_09/2023</t>
  </si>
  <si>
    <t xml:space="preserve"> 1.7.4.2 </t>
  </si>
  <si>
    <t xml:space="preserve"> 104800 </t>
  </si>
  <si>
    <t>REMOÇÃO DE CERCAS E MOURÕES, DE FORMA MANUAL, SEM REAPROVEITAMENTO. AF_09/2023</t>
  </si>
  <si>
    <t xml:space="preserve"> 1.8 </t>
  </si>
  <si>
    <t>LIXEIRA</t>
  </si>
  <si>
    <t xml:space="preserve"> 1.8.1 </t>
  </si>
  <si>
    <t>FUNDAÇÃO</t>
  </si>
  <si>
    <t xml:space="preserve"> 1.8.1.1 </t>
  </si>
  <si>
    <t xml:space="preserve"> 1.8.1.2 </t>
  </si>
  <si>
    <t xml:space="preserve"> 1.8.1.3 </t>
  </si>
  <si>
    <t xml:space="preserve"> 1.8.1.4 </t>
  </si>
  <si>
    <t xml:space="preserve"> 1.8.2 </t>
  </si>
  <si>
    <t xml:space="preserve"> 1.8.2.1 </t>
  </si>
  <si>
    <t xml:space="preserve"> 1.8.2.1.1 </t>
  </si>
  <si>
    <t xml:space="preserve"> 1.8.2.1.2 </t>
  </si>
  <si>
    <t xml:space="preserve"> 1.8.2.1.3 </t>
  </si>
  <si>
    <t xml:space="preserve"> 1.8.2.1.4 </t>
  </si>
  <si>
    <t xml:space="preserve"> 1.8.2.2 </t>
  </si>
  <si>
    <t>VIGAS</t>
  </si>
  <si>
    <t xml:space="preserve"> 1.8.2.2.1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</si>
  <si>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</si>
  <si>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</si>
  <si>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1.8.2.2.2 </t>
  </si>
  <si>
    <t xml:space="preserve"> 1.8.2.2.3 </t>
  </si>
  <si>
    <t xml:space="preserve"> 1.8.2.2.4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</si>
  <si>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</si>
  <si>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</si>
  <si>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1.8.2.3 </t>
  </si>
  <si>
    <t>LAJE</t>
  </si>
  <si>
    <t xml:space="preserve"> 1.8.2.3.1 </t>
  </si>
  <si>
    <t xml:space="preserve"> 101947 </t>
  </si>
  <si>
    <t>LAJE PRÉ-MOLDADA UNIDIRECIONAL, BIAPOIADA, PARA PISO, ENCHIMENTO EM CERÂMICA, VIGOTA TRELIÇADA, ALTURA TOTAL DA LAJE "LT" = 12 CM (ENCHIMENTO+CAPA) = (8+4). AF_08/2025</t>
  </si>
  <si>
    <t xml:space="preserve"> 1.8.2.3.2 </t>
  </si>
  <si>
    <t xml:space="preserve"> 1.8.3 </t>
  </si>
  <si>
    <t>ALVENARIA</t>
  </si>
  <si>
    <t xml:space="preserve"> 1.8.3.1 </t>
  </si>
  <si>
    <t xml:space="preserve"> 1.8.4 </t>
  </si>
  <si>
    <t>REVESTIMENTOS</t>
  </si>
  <si>
    <t xml:space="preserve"> 1.8.4.1 </t>
  </si>
  <si>
    <t xml:space="preserve"> 1.8.4.2 </t>
  </si>
  <si>
    <t xml:space="preserve"> 1.8.4.3 </t>
  </si>
  <si>
    <t xml:space="preserve"> 87256 </t>
  </si>
  <si>
    <t>REVESTIMENTO CERÂMICO PARA PISO COM PLACAS TIPO ESMALTADA DE DIMENSÕES 60X60 CM APLICADA EM AMBIENTES DE ÁREA ENTRE 5 M2 E 10 M2. AF_02/2023_PE</t>
  </si>
  <si>
    <t xml:space="preserve"> 1.8.5 </t>
  </si>
  <si>
    <t xml:space="preserve"> 1.8.5.1 </t>
  </si>
  <si>
    <t xml:space="preserve"> 91341 </t>
  </si>
  <si>
    <t>PORTA EM ALUMÍNIO DE ABRIR TIPO VENEZIANA COM GUARNIÇÃO, FIXAÇÃO COM PARAFUSOS - FORNECIMENTO E INSTALAÇÃO. AF_10/2025</t>
  </si>
  <si>
    <t xml:space="preserve"> 1.9 </t>
  </si>
  <si>
    <t>DRENAGEM AR CONDICIONADOS</t>
  </si>
  <si>
    <t xml:space="preserve"> 1.9.1 </t>
  </si>
  <si>
    <t xml:space="preserve"> 104315 </t>
  </si>
  <si>
    <t>TUBO, PVC, SOLDÁVEL, DE 20MM, INSTALADO EM DRENO DE AR CONDICIONADO - FORNECIMENTO E INSTALAÇÃO. AF_08/2022</t>
  </si>
  <si>
    <t>Total sem BDI</t>
  </si>
  <si>
    <t>Total do BDI</t>
  </si>
  <si>
    <t>Total Geral</t>
  </si>
  <si>
    <t>Cronograma Fisico - Financeiro</t>
  </si>
  <si>
    <t>PARCELAS</t>
  </si>
  <si>
    <t>1ª  PARCELA</t>
  </si>
  <si>
    <t>2ª  PARCELA</t>
  </si>
  <si>
    <t>3ª  PARCELA</t>
  </si>
  <si>
    <t>4ª  PARCELA</t>
  </si>
  <si>
    <t>5ª  PARCELA</t>
  </si>
  <si>
    <t>6  PARCELA</t>
  </si>
  <si>
    <t>7  PARCELA</t>
  </si>
  <si>
    <t>8  PARCELA</t>
  </si>
  <si>
    <t>9  PARCELA</t>
  </si>
  <si>
    <t>10  PARCELA</t>
  </si>
  <si>
    <t>6ª  PARCELA</t>
  </si>
  <si>
    <t>ÍTEM</t>
  </si>
  <si>
    <t>DESCRIÇÃO</t>
  </si>
  <si>
    <t>%</t>
  </si>
  <si>
    <t>Total R$</t>
  </si>
  <si>
    <t>VALOR DA PARCELA (R$)</t>
  </si>
  <si>
    <t>PERCENTUAL DA PARCELA (%)</t>
  </si>
  <si>
    <t>VALOR ACUMULADO (R$)</t>
  </si>
  <si>
    <t>PERCENTUAL ACUMULADO (R$)</t>
  </si>
  <si>
    <t>________________________________________</t>
  </si>
  <si>
    <t>JONATAN CARDOSO DE OLIVEIRA</t>
  </si>
  <si>
    <t>Engenheiro Civil</t>
  </si>
  <si>
    <t>CREA-SC 143410-3</t>
  </si>
  <si>
    <t>SERVIÇO: REFORMA</t>
  </si>
  <si>
    <t>ENDEREÇO: RUA AFONSO RODRIGUES, 115. CENTRO. 89898000 Tunápolis - Santa Catarina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</si>
  <si>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</si>
  <si>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</si>
  <si>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</si>
  <si>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</si>
  <si>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</si>
  <si>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</si>
  <si>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</si>
  <si>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</si>
  <si>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</si>
  <si>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Obra</t>
  </si>
  <si>
    <t>PREFEITURA MUNICIPAL DE TUNÁPOLIS - CENTRO EDUCACIONAL HELGA FOLLMAN - base abril/2026</t>
  </si>
  <si>
    <t xml:space="preserve">SINAPI - 04/2026 - Santa Catarina
</t>
  </si>
  <si>
    <t xml:space="preserve"> 1.7.5 </t>
  </si>
  <si>
    <t xml:space="preserve"> 1.7.5.1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</si>
  <si>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</si>
  <si>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</si>
  <si>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1.7.5.2 </t>
  </si>
  <si>
    <t xml:space="preserve"> 87794 </t>
  </si>
  <si>
    <t>EMBOÇO OU MASSA ÚNICA EM ARGAMASSA TRAÇO 1:2:8, PREPARO MANUAL, APLICADA MANUALMENTE EM PANOS CEGOS DE FACHADA (SEM PRESENÇA DE VÃOS), ESPESSURA DE 25 MM. AF_09/2022</t>
  </si>
  <si>
    <t>_______________________________________________________________
Jonatan Cardoso de Oliveira
Engenheiro civil - CREA/SC: 143410-3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</si>
</sst>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0.000%"/>
    <numFmt numFmtId="166" formatCode="_-&quot;R$&quot;\ * #,##0.000_-;\-&quot;R$&quot;\ * #,##0.000_-;_-&quot;R$&quot;\ * &quot;-&quot;???_-;_-@_-"/>
  </numFmts>
  <fonts count="1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7" fillId="0" borderId="0" xfId="1" applyFont="1" applyAlignment="1">
      <alignment vertical="center"/>
    </xf>
    <xf numFmtId="0" fontId="1" fillId="0" borderId="0" xfId="1"/>
    <xf numFmtId="43" fontId="8" fillId="0" borderId="0" xfId="2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10" fontId="7" fillId="0" borderId="0" xfId="1" applyNumberFormat="1" applyFont="1" applyAlignment="1">
      <alignment horizontal="left" vertical="center" wrapText="1"/>
    </xf>
    <xf numFmtId="0" fontId="8" fillId="0" borderId="5" xfId="1" applyFont="1" applyBorder="1"/>
    <xf numFmtId="0" fontId="11" fillId="0" borderId="6" xfId="1" applyFont="1" applyBorder="1"/>
    <xf numFmtId="0" fontId="8" fillId="0" borderId="6" xfId="1" applyFont="1" applyBorder="1"/>
    <xf numFmtId="0" fontId="8" fillId="0" borderId="8" xfId="1" applyFont="1" applyBorder="1"/>
    <xf numFmtId="0" fontId="11" fillId="0" borderId="9" xfId="1" applyFont="1" applyBorder="1"/>
    <xf numFmtId="0" fontId="11" fillId="0" borderId="10" xfId="1" applyFont="1" applyBorder="1"/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8" fillId="0" borderId="13" xfId="1" applyFont="1" applyBorder="1"/>
    <xf numFmtId="0" fontId="8" fillId="0" borderId="10" xfId="1" applyFont="1" applyBorder="1"/>
    <xf numFmtId="0" fontId="8" fillId="0" borderId="14" xfId="1" applyFont="1" applyBorder="1"/>
    <xf numFmtId="0" fontId="11" fillId="0" borderId="15" xfId="1" applyFont="1" applyBorder="1"/>
    <xf numFmtId="0" fontId="11" fillId="0" borderId="16" xfId="1" applyFont="1" applyBorder="1"/>
    <xf numFmtId="10" fontId="8" fillId="0" borderId="16" xfId="1" applyNumberFormat="1" applyFont="1" applyBorder="1"/>
    <xf numFmtId="43" fontId="8" fillId="0" borderId="17" xfId="2" applyFont="1" applyBorder="1"/>
    <xf numFmtId="9" fontId="8" fillId="0" borderId="15" xfId="1" applyNumberFormat="1" applyFont="1" applyBorder="1"/>
    <xf numFmtId="4" fontId="8" fillId="0" borderId="18" xfId="1" applyNumberFormat="1" applyFont="1" applyBorder="1"/>
    <xf numFmtId="9" fontId="8" fillId="0" borderId="19" xfId="3" applyFont="1" applyBorder="1"/>
    <xf numFmtId="9" fontId="8" fillId="0" borderId="15" xfId="3" applyFont="1" applyBorder="1"/>
    <xf numFmtId="4" fontId="8" fillId="0" borderId="16" xfId="1" applyNumberFormat="1" applyFont="1" applyBorder="1"/>
    <xf numFmtId="9" fontId="8" fillId="0" borderId="16" xfId="3" applyFont="1" applyBorder="1"/>
    <xf numFmtId="9" fontId="8" fillId="0" borderId="16" xfId="1" applyNumberFormat="1" applyFont="1" applyBorder="1"/>
    <xf numFmtId="9" fontId="8" fillId="0" borderId="20" xfId="1" applyNumberFormat="1" applyFont="1" applyBorder="1"/>
    <xf numFmtId="9" fontId="8" fillId="0" borderId="19" xfId="1" applyNumberFormat="1" applyFont="1" applyBorder="1"/>
    <xf numFmtId="0" fontId="8" fillId="0" borderId="15" xfId="1" applyFont="1" applyBorder="1"/>
    <xf numFmtId="0" fontId="8" fillId="0" borderId="16" xfId="1" applyFont="1" applyBorder="1"/>
    <xf numFmtId="165" fontId="8" fillId="0" borderId="16" xfId="1" applyNumberFormat="1" applyFont="1" applyBorder="1"/>
    <xf numFmtId="0" fontId="8" fillId="0" borderId="17" xfId="1" applyFont="1" applyBorder="1"/>
    <xf numFmtId="0" fontId="8" fillId="0" borderId="18" xfId="1" applyFont="1" applyBorder="1"/>
    <xf numFmtId="0" fontId="8" fillId="0" borderId="19" xfId="1" applyFont="1" applyBorder="1"/>
    <xf numFmtId="0" fontId="8" fillId="0" borderId="20" xfId="1" applyFont="1" applyBorder="1"/>
    <xf numFmtId="4" fontId="11" fillId="0" borderId="18" xfId="1" applyNumberFormat="1" applyFont="1" applyBorder="1"/>
    <xf numFmtId="4" fontId="11" fillId="0" borderId="17" xfId="1" applyNumberFormat="1" applyFont="1" applyBorder="1"/>
    <xf numFmtId="10" fontId="8" fillId="0" borderId="15" xfId="1" applyNumberFormat="1" applyFont="1" applyBorder="1"/>
    <xf numFmtId="10" fontId="8" fillId="0" borderId="19" xfId="1" applyNumberFormat="1" applyFont="1" applyBorder="1"/>
    <xf numFmtId="4" fontId="8" fillId="0" borderId="17" xfId="1" applyNumberFormat="1" applyFont="1" applyBorder="1"/>
    <xf numFmtId="4" fontId="11" fillId="0" borderId="16" xfId="1" applyNumberFormat="1" applyFont="1" applyBorder="1"/>
    <xf numFmtId="0" fontId="8" fillId="0" borderId="21" xfId="1" applyFont="1" applyBorder="1"/>
    <xf numFmtId="0" fontId="11" fillId="0" borderId="22" xfId="1" applyFont="1" applyBorder="1"/>
    <xf numFmtId="0" fontId="8" fillId="0" borderId="22" xfId="1" applyFont="1" applyBorder="1"/>
    <xf numFmtId="0" fontId="8" fillId="0" borderId="23" xfId="1" applyFont="1" applyBorder="1"/>
    <xf numFmtId="10" fontId="8" fillId="0" borderId="21" xfId="1" applyNumberFormat="1" applyFont="1" applyBorder="1"/>
    <xf numFmtId="0" fontId="8" fillId="0" borderId="24" xfId="1" applyFont="1" applyBorder="1"/>
    <xf numFmtId="10" fontId="8" fillId="0" borderId="25" xfId="1" applyNumberFormat="1" applyFont="1" applyBorder="1"/>
    <xf numFmtId="10" fontId="8" fillId="0" borderId="22" xfId="1" applyNumberFormat="1" applyFont="1" applyBorder="1"/>
    <xf numFmtId="0" fontId="8" fillId="0" borderId="26" xfId="1" applyFont="1" applyBorder="1"/>
    <xf numFmtId="0" fontId="8" fillId="0" borderId="0" xfId="1" applyFont="1"/>
    <xf numFmtId="0" fontId="11" fillId="0" borderId="0" xfId="1" applyFont="1"/>
    <xf numFmtId="10" fontId="8" fillId="0" borderId="0" xfId="1" applyNumberFormat="1" applyFont="1"/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0" borderId="15" xfId="1" applyFont="1" applyBorder="1" applyAlignment="1">
      <alignment horizontal="right"/>
    </xf>
    <xf numFmtId="0" fontId="2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4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44" fontId="5" fillId="3" borderId="1" xfId="0" applyNumberFormat="1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44" fontId="5" fillId="4" borderId="1" xfId="0" applyNumberFormat="1" applyFont="1" applyFill="1" applyBorder="1" applyAlignment="1">
      <alignment horizontal="right" vertical="top" wrapText="1"/>
    </xf>
    <xf numFmtId="164" fontId="5" fillId="4" borderId="1" xfId="0" applyNumberFormat="1" applyFont="1" applyFill="1" applyBorder="1" applyAlignment="1">
      <alignment horizontal="right" vertical="top" wrapText="1"/>
    </xf>
    <xf numFmtId="0" fontId="6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right" vertical="top" wrapText="1"/>
    </xf>
    <xf numFmtId="0" fontId="6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center" vertical="top" wrapText="1"/>
    </xf>
    <xf numFmtId="44" fontId="8" fillId="0" borderId="16" xfId="1" applyNumberFormat="1" applyFont="1" applyBorder="1"/>
    <xf numFmtId="10" fontId="8" fillId="0" borderId="17" xfId="2" applyNumberFormat="1" applyFont="1" applyBorder="1"/>
    <xf numFmtId="166" fontId="8" fillId="0" borderId="16" xfId="1" applyNumberFormat="1" applyFont="1" applyBorder="1"/>
    <xf numFmtId="0" fontId="4" fillId="4" borderId="0" xfId="0" applyFont="1" applyFill="1" applyAlignment="1">
      <alignment horizontal="right" vertical="top" wrapText="1"/>
    </xf>
    <xf numFmtId="0" fontId="4" fillId="4" borderId="0" xfId="0" applyFont="1" applyFill="1" applyAlignment="1">
      <alignment horizontal="left" vertical="top" wrapText="1"/>
    </xf>
    <xf numFmtId="44" fontId="4" fillId="4" borderId="0" xfId="0" applyNumberFormat="1" applyFont="1" applyFill="1" applyAlignment="1">
      <alignment horizontal="right" vertical="top" wrapText="1"/>
    </xf>
    <xf numFmtId="0" fontId="6" fillId="4" borderId="0" xfId="0" applyFont="1" applyFill="1" applyAlignment="1">
      <alignment horizontal="center" vertical="top" wrapText="1"/>
    </xf>
    <xf numFmtId="0" fontId="0" fillId="0" borderId="0" xfId="0"/>
    <xf numFmtId="0" fontId="2" fillId="4" borderId="0" xfId="0" applyFont="1" applyFill="1" applyAlignment="1">
      <alignment horizontal="center" wrapText="1"/>
    </xf>
    <xf numFmtId="0" fontId="2" fillId="4" borderId="0" xfId="0" applyFont="1" applyFill="1" applyAlignment="1">
      <alignment horizontal="left" vertical="top" wrapText="1"/>
    </xf>
    <xf numFmtId="0" fontId="1" fillId="0" borderId="0" xfId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11" fillId="0" borderId="5" xfId="1" applyFont="1" applyBorder="1" applyAlignment="1">
      <alignment horizontal="center"/>
    </xf>
    <xf numFmtId="0" fontId="11" fillId="0" borderId="7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</cellXfs>
  <cellStyles count="4">
    <cellStyle name="Normal" xfId="0" builtinId="0"/>
    <cellStyle name="Normal 2" xfId="1" xr:uid="{954715D8-1FD3-4BF9-B0BA-BF9AB684270A}"/>
    <cellStyle name="Porcentagem 2" xfId="3" xr:uid="{08DECFDD-B724-4623-A536-94B5B8E48DB5}"/>
    <cellStyle name="Vírgula 2" xfId="2" xr:uid="{1DAE4D92-0E4B-4198-9BBD-56DEABD9B7E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Engenharia\Desktop\ENGEPROSUL%20ESCRITORIO\EMPRESAS%20TERCEIROS\BACKUP%2012-11-25\EMPRESAS\VM\OBRAS\00%20-%20CONCLUIDAS\02%20-%202021%20-%20PMF%20-%20GINASIO%20CIDADE%20ALTA\PLANILHA%20ORCAMENTARIA\E.%20E.%20B.%20JOS+&#235;%20AL+&#235;SSIO%20-%20REFORMA%20QUADRA%20FNDE%20-%20OR+&#231;AMENTO.xlsx" TargetMode="External"/><Relationship Id="rId2" Type="http://schemas.microsoft.com/office/2019/04/relationships/externalLinkLongPath" Target="/Users/Engenharia/Desktop/ENGEPROSUL%20ESCRITORIO/EMPRESAS%20TERCEIROS/BACKUP%2012-11-25/EMPRESAS/VM/OBRAS/00%20-%20CONCLUIDAS/02%20-%202021%20-%20PMF%20-%20GINASIO%20CIDADE%20ALTA/PLANILHA%20ORCAMENTARIA/E.%20E.%20B.%20JOS+&#235;%20AL+&#235;SSIO%20-%20REFORMA%20QUADRA%20FNDE%20-%20OR+&#231;AMENTO.xlsx?463853A9" TargetMode="External"/><Relationship Id="rId1" Type="http://schemas.openxmlformats.org/officeDocument/2006/relationships/externalLinkPath" Target="file:///\\463853A9\E.%20E.%20B.%20JOS+&#235;%20AL+&#235;SSIO%20-%20REFORMA%20QUADRA%20FNDE%20-%20OR+&#231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lanilha"/>
      <sheetName val="Cronograma"/>
    </sheetNames>
    <sheetDataSet>
      <sheetData sheetId="0">
        <row r="9">
          <cell r="A9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3C1A-DEE6-494E-B27F-D32BC044DB66}">
  <sheetPr>
    <pageSetUpPr fitToPage="1"/>
  </sheetPr>
  <dimension ref="A1:J165"/>
  <sheetViews>
    <sheetView showWhiteSpace="0" view="pageBreakPreview" zoomScaleNormal="100" zoomScaleSheetLayoutView="100" workbookViewId="0">
      <selection activeCell="C164" sqref="C164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7" width="13" bestFit="1" customWidth="1"/>
    <col min="8" max="9" width="17.19921875" bestFit="1" customWidth="1"/>
    <col min="10" max="10" width="13" bestFit="1" customWidth="1"/>
  </cols>
  <sheetData>
    <row r="1" spans="1:10" x14ac:dyDescent="0.25">
      <c r="A1" s="65"/>
      <c r="B1" s="65"/>
      <c r="C1" s="65"/>
      <c r="D1" s="65" t="s">
        <v>356</v>
      </c>
      <c r="E1" s="96" t="s">
        <v>0</v>
      </c>
      <c r="F1" s="96"/>
      <c r="G1" s="96" t="s">
        <v>1</v>
      </c>
      <c r="H1" s="96"/>
      <c r="I1" s="96" t="s">
        <v>2</v>
      </c>
      <c r="J1" s="96"/>
    </row>
    <row r="2" spans="1:10" ht="60" customHeight="1" x14ac:dyDescent="0.25">
      <c r="A2" s="66"/>
      <c r="B2" s="66"/>
      <c r="C2" s="66"/>
      <c r="D2" s="66" t="s">
        <v>357</v>
      </c>
      <c r="E2" s="91" t="s">
        <v>358</v>
      </c>
      <c r="F2" s="91"/>
      <c r="G2" s="91" t="s">
        <v>3</v>
      </c>
      <c r="H2" s="91"/>
      <c r="I2" s="91" t="s">
        <v>4</v>
      </c>
      <c r="J2" s="91"/>
    </row>
    <row r="3" spans="1:10" x14ac:dyDescent="0.25">
      <c r="A3" s="95" t="s">
        <v>5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30" customHeight="1" x14ac:dyDescent="0.25">
      <c r="A4" s="67" t="s">
        <v>6</v>
      </c>
      <c r="B4" s="67" t="s">
        <v>7</v>
      </c>
      <c r="C4" s="67" t="s">
        <v>8</v>
      </c>
      <c r="D4" s="67" t="s">
        <v>9</v>
      </c>
      <c r="E4" s="67" t="s">
        <v>10</v>
      </c>
      <c r="F4" s="67" t="s">
        <v>11</v>
      </c>
      <c r="G4" s="67" t="s">
        <v>12</v>
      </c>
      <c r="H4" s="67" t="s">
        <v>13</v>
      </c>
      <c r="I4" s="67" t="s">
        <v>14</v>
      </c>
      <c r="J4" s="67" t="s">
        <v>15</v>
      </c>
    </row>
    <row r="5" spans="1:10" ht="24" customHeight="1" x14ac:dyDescent="0.25">
      <c r="A5" s="68" t="s">
        <v>16</v>
      </c>
      <c r="B5" s="68" t="s">
        <v>17</v>
      </c>
      <c r="C5" s="68"/>
      <c r="D5" s="68" t="s">
        <v>18</v>
      </c>
      <c r="E5" s="69"/>
      <c r="F5" s="70">
        <v>1</v>
      </c>
      <c r="G5" s="71" t="s">
        <v>19</v>
      </c>
      <c r="H5" s="71">
        <v>317015.2</v>
      </c>
      <c r="I5" s="71">
        <v>317015.2</v>
      </c>
      <c r="J5" s="72">
        <v>1</v>
      </c>
    </row>
    <row r="6" spans="1:10" ht="24" customHeight="1" x14ac:dyDescent="0.25">
      <c r="A6" s="68" t="s">
        <v>20</v>
      </c>
      <c r="B6" s="68" t="s">
        <v>17</v>
      </c>
      <c r="C6" s="68"/>
      <c r="D6" s="68" t="s">
        <v>21</v>
      </c>
      <c r="E6" s="69"/>
      <c r="F6" s="70">
        <v>1</v>
      </c>
      <c r="G6" s="71" t="s">
        <v>19</v>
      </c>
      <c r="H6" s="71">
        <v>1228.8599999999999</v>
      </c>
      <c r="I6" s="71">
        <v>1228.8599999999999</v>
      </c>
      <c r="J6" s="72">
        <v>3.8763440995889156E-3</v>
      </c>
    </row>
    <row r="7" spans="1:10" ht="39" customHeight="1" x14ac:dyDescent="0.25">
      <c r="A7" s="73" t="s">
        <v>22</v>
      </c>
      <c r="B7" s="73" t="s">
        <v>23</v>
      </c>
      <c r="C7" s="73" t="s">
        <v>24</v>
      </c>
      <c r="D7" s="73" t="s">
        <v>25</v>
      </c>
      <c r="E7" s="74" t="s">
        <v>26</v>
      </c>
      <c r="F7" s="75">
        <v>2</v>
      </c>
      <c r="G7" s="76">
        <v>502.69</v>
      </c>
      <c r="H7" s="76">
        <v>614.42999999999995</v>
      </c>
      <c r="I7" s="76">
        <v>1228.8599999999999</v>
      </c>
      <c r="J7" s="77">
        <v>3.8763440995889156E-3</v>
      </c>
    </row>
    <row r="8" spans="1:10" ht="24" customHeight="1" x14ac:dyDescent="0.25">
      <c r="A8" s="68" t="s">
        <v>27</v>
      </c>
      <c r="B8" s="68" t="s">
        <v>17</v>
      </c>
      <c r="C8" s="68"/>
      <c r="D8" s="68" t="s">
        <v>28</v>
      </c>
      <c r="E8" s="69"/>
      <c r="F8" s="70">
        <v>1</v>
      </c>
      <c r="G8" s="71" t="s">
        <v>19</v>
      </c>
      <c r="H8" s="71">
        <v>41027.4</v>
      </c>
      <c r="I8" s="71">
        <v>41027.4</v>
      </c>
      <c r="J8" s="72">
        <v>0.12941776924261045</v>
      </c>
    </row>
    <row r="9" spans="1:10" ht="24" customHeight="1" x14ac:dyDescent="0.25">
      <c r="A9" s="68" t="s">
        <v>29</v>
      </c>
      <c r="B9" s="68" t="s">
        <v>17</v>
      </c>
      <c r="C9" s="68"/>
      <c r="D9" s="68" t="s">
        <v>30</v>
      </c>
      <c r="E9" s="69"/>
      <c r="F9" s="70">
        <v>1</v>
      </c>
      <c r="G9" s="71" t="s">
        <v>19</v>
      </c>
      <c r="H9" s="71">
        <v>36730.81</v>
      </c>
      <c r="I9" s="71">
        <v>36730.81</v>
      </c>
      <c r="J9" s="72">
        <v>0.11586450744317622</v>
      </c>
    </row>
    <row r="10" spans="1:10" ht="24" customHeight="1" x14ac:dyDescent="0.25">
      <c r="A10" s="68" t="s">
        <v>31</v>
      </c>
      <c r="B10" s="68" t="s">
        <v>17</v>
      </c>
      <c r="C10" s="68"/>
      <c r="D10" s="68" t="s">
        <v>32</v>
      </c>
      <c r="E10" s="69"/>
      <c r="F10" s="70">
        <v>1</v>
      </c>
      <c r="G10" s="71" t="s">
        <v>19</v>
      </c>
      <c r="H10" s="71">
        <v>16013.86</v>
      </c>
      <c r="I10" s="71">
        <v>16013.86</v>
      </c>
      <c r="J10" s="72">
        <v>5.051448637163139E-2</v>
      </c>
    </row>
    <row r="11" spans="1:10" ht="26.1" customHeight="1" x14ac:dyDescent="0.25">
      <c r="A11" s="73" t="s">
        <v>33</v>
      </c>
      <c r="B11" s="73" t="s">
        <v>34</v>
      </c>
      <c r="C11" s="73" t="s">
        <v>24</v>
      </c>
      <c r="D11" s="73" t="s">
        <v>35</v>
      </c>
      <c r="E11" s="74" t="s">
        <v>26</v>
      </c>
      <c r="F11" s="75">
        <v>706.39</v>
      </c>
      <c r="G11" s="76">
        <v>4.3899999999999997</v>
      </c>
      <c r="H11" s="76">
        <v>5.36</v>
      </c>
      <c r="I11" s="76">
        <v>3786.25</v>
      </c>
      <c r="J11" s="77">
        <v>1.194343362715731E-2</v>
      </c>
    </row>
    <row r="12" spans="1:10" ht="26.1" customHeight="1" x14ac:dyDescent="0.25">
      <c r="A12" s="73" t="s">
        <v>36</v>
      </c>
      <c r="B12" s="73" t="s">
        <v>37</v>
      </c>
      <c r="C12" s="73" t="s">
        <v>24</v>
      </c>
      <c r="D12" s="73" t="s">
        <v>38</v>
      </c>
      <c r="E12" s="74" t="s">
        <v>26</v>
      </c>
      <c r="F12" s="75">
        <v>706.39</v>
      </c>
      <c r="G12" s="76">
        <v>14.17</v>
      </c>
      <c r="H12" s="76">
        <v>17.309999999999999</v>
      </c>
      <c r="I12" s="76">
        <v>12227.61</v>
      </c>
      <c r="J12" s="77">
        <v>3.8571052744474081E-2</v>
      </c>
    </row>
    <row r="13" spans="1:10" ht="24" customHeight="1" x14ac:dyDescent="0.25">
      <c r="A13" s="68" t="s">
        <v>39</v>
      </c>
      <c r="B13" s="68" t="s">
        <v>17</v>
      </c>
      <c r="C13" s="68"/>
      <c r="D13" s="68" t="s">
        <v>40</v>
      </c>
      <c r="E13" s="69"/>
      <c r="F13" s="70">
        <v>1</v>
      </c>
      <c r="G13" s="71" t="s">
        <v>19</v>
      </c>
      <c r="H13" s="71">
        <v>12135.34</v>
      </c>
      <c r="I13" s="71">
        <v>12135.34</v>
      </c>
      <c r="J13" s="72">
        <v>3.8279994145391134E-2</v>
      </c>
    </row>
    <row r="14" spans="1:10" ht="26.1" customHeight="1" x14ac:dyDescent="0.25">
      <c r="A14" s="73" t="s">
        <v>41</v>
      </c>
      <c r="B14" s="73" t="s">
        <v>42</v>
      </c>
      <c r="C14" s="73" t="s">
        <v>24</v>
      </c>
      <c r="D14" s="73" t="s">
        <v>43</v>
      </c>
      <c r="E14" s="74" t="s">
        <v>26</v>
      </c>
      <c r="F14" s="75">
        <v>437.31</v>
      </c>
      <c r="G14" s="76">
        <v>5.59</v>
      </c>
      <c r="H14" s="76">
        <v>6.83</v>
      </c>
      <c r="I14" s="76">
        <v>2986.82</v>
      </c>
      <c r="J14" s="77">
        <v>9.4216933446724313E-3</v>
      </c>
    </row>
    <row r="15" spans="1:10" ht="26.1" customHeight="1" x14ac:dyDescent="0.25">
      <c r="A15" s="73" t="s">
        <v>44</v>
      </c>
      <c r="B15" s="73" t="s">
        <v>45</v>
      </c>
      <c r="C15" s="73" t="s">
        <v>24</v>
      </c>
      <c r="D15" s="73" t="s">
        <v>46</v>
      </c>
      <c r="E15" s="74" t="s">
        <v>26</v>
      </c>
      <c r="F15" s="75">
        <v>437.31</v>
      </c>
      <c r="G15" s="76">
        <v>17.12</v>
      </c>
      <c r="H15" s="76">
        <v>20.92</v>
      </c>
      <c r="I15" s="76">
        <v>9148.52</v>
      </c>
      <c r="J15" s="77">
        <v>2.8858300800718703E-2</v>
      </c>
    </row>
    <row r="16" spans="1:10" ht="24" customHeight="1" x14ac:dyDescent="0.25">
      <c r="A16" s="68" t="s">
        <v>47</v>
      </c>
      <c r="B16" s="68" t="s">
        <v>17</v>
      </c>
      <c r="C16" s="68"/>
      <c r="D16" s="68" t="s">
        <v>48</v>
      </c>
      <c r="E16" s="69"/>
      <c r="F16" s="70">
        <v>1</v>
      </c>
      <c r="G16" s="71" t="s">
        <v>19</v>
      </c>
      <c r="H16" s="71">
        <v>2757.23</v>
      </c>
      <c r="I16" s="71">
        <v>2757.23</v>
      </c>
      <c r="J16" s="72">
        <v>8.6974693957892237E-3</v>
      </c>
    </row>
    <row r="17" spans="1:10" ht="26.1" customHeight="1" x14ac:dyDescent="0.25">
      <c r="A17" s="73" t="s">
        <v>49</v>
      </c>
      <c r="B17" s="73" t="s">
        <v>50</v>
      </c>
      <c r="C17" s="73" t="s">
        <v>24</v>
      </c>
      <c r="D17" s="73" t="s">
        <v>51</v>
      </c>
      <c r="E17" s="74" t="s">
        <v>26</v>
      </c>
      <c r="F17" s="75">
        <v>99.11</v>
      </c>
      <c r="G17" s="76">
        <v>2.59</v>
      </c>
      <c r="H17" s="76">
        <v>3.16</v>
      </c>
      <c r="I17" s="76">
        <v>313.18</v>
      </c>
      <c r="J17" s="77">
        <v>9.8790215737289567E-4</v>
      </c>
    </row>
    <row r="18" spans="1:10" ht="26.1" customHeight="1" x14ac:dyDescent="0.25">
      <c r="A18" s="73" t="s">
        <v>52</v>
      </c>
      <c r="B18" s="73" t="s">
        <v>53</v>
      </c>
      <c r="C18" s="73" t="s">
        <v>24</v>
      </c>
      <c r="D18" s="73" t="s">
        <v>54</v>
      </c>
      <c r="E18" s="74" t="s">
        <v>26</v>
      </c>
      <c r="F18" s="75">
        <v>99.11</v>
      </c>
      <c r="G18" s="76">
        <v>20.18</v>
      </c>
      <c r="H18" s="76">
        <v>24.66</v>
      </c>
      <c r="I18" s="76">
        <v>2444.0500000000002</v>
      </c>
      <c r="J18" s="77">
        <v>7.709567238416328E-3</v>
      </c>
    </row>
    <row r="19" spans="1:10" ht="24" customHeight="1" x14ac:dyDescent="0.25">
      <c r="A19" s="68" t="s">
        <v>55</v>
      </c>
      <c r="B19" s="68" t="s">
        <v>17</v>
      </c>
      <c r="C19" s="68"/>
      <c r="D19" s="68" t="s">
        <v>56</v>
      </c>
      <c r="E19" s="69"/>
      <c r="F19" s="70">
        <v>1</v>
      </c>
      <c r="G19" s="71" t="s">
        <v>19</v>
      </c>
      <c r="H19" s="71">
        <v>4733.2299999999996</v>
      </c>
      <c r="I19" s="71">
        <v>4733.2299999999996</v>
      </c>
      <c r="J19" s="72">
        <v>1.493060900549879E-2</v>
      </c>
    </row>
    <row r="20" spans="1:10" ht="39" customHeight="1" x14ac:dyDescent="0.25">
      <c r="A20" s="73" t="s">
        <v>57</v>
      </c>
      <c r="B20" s="73" t="s">
        <v>58</v>
      </c>
      <c r="C20" s="73" t="s">
        <v>24</v>
      </c>
      <c r="D20" s="73" t="s">
        <v>59</v>
      </c>
      <c r="E20" s="74" t="s">
        <v>26</v>
      </c>
      <c r="F20" s="75">
        <v>181.42</v>
      </c>
      <c r="G20" s="76">
        <v>4.5599999999999996</v>
      </c>
      <c r="H20" s="76">
        <v>5.57</v>
      </c>
      <c r="I20" s="76">
        <v>1010.5</v>
      </c>
      <c r="J20" s="77">
        <v>3.1875443196414557E-3</v>
      </c>
    </row>
    <row r="21" spans="1:10" ht="39" customHeight="1" x14ac:dyDescent="0.25">
      <c r="A21" s="73" t="s">
        <v>60</v>
      </c>
      <c r="B21" s="73" t="s">
        <v>61</v>
      </c>
      <c r="C21" s="73" t="s">
        <v>24</v>
      </c>
      <c r="D21" s="73" t="s">
        <v>62</v>
      </c>
      <c r="E21" s="74" t="s">
        <v>26</v>
      </c>
      <c r="F21" s="75">
        <v>181.42</v>
      </c>
      <c r="G21" s="76">
        <v>16.79</v>
      </c>
      <c r="H21" s="76">
        <v>20.52</v>
      </c>
      <c r="I21" s="76">
        <v>3722.73</v>
      </c>
      <c r="J21" s="77">
        <v>1.1743064685857334E-2</v>
      </c>
    </row>
    <row r="22" spans="1:10" ht="24" customHeight="1" x14ac:dyDescent="0.25">
      <c r="A22" s="68" t="s">
        <v>63</v>
      </c>
      <c r="B22" s="68" t="s">
        <v>17</v>
      </c>
      <c r="C22" s="68"/>
      <c r="D22" s="68" t="s">
        <v>64</v>
      </c>
      <c r="E22" s="69"/>
      <c r="F22" s="70">
        <v>1</v>
      </c>
      <c r="G22" s="71" t="s">
        <v>19</v>
      </c>
      <c r="H22" s="71">
        <v>658.84</v>
      </c>
      <c r="I22" s="71">
        <v>658.84</v>
      </c>
      <c r="J22" s="72">
        <v>2.0782599698689528E-3</v>
      </c>
    </row>
    <row r="23" spans="1:10" ht="26.1" customHeight="1" x14ac:dyDescent="0.25">
      <c r="A23" s="73" t="s">
        <v>65</v>
      </c>
      <c r="B23" s="73" t="s">
        <v>66</v>
      </c>
      <c r="C23" s="73" t="s">
        <v>24</v>
      </c>
      <c r="D23" s="73" t="s">
        <v>67</v>
      </c>
      <c r="E23" s="74" t="s">
        <v>26</v>
      </c>
      <c r="F23" s="75">
        <v>7.21</v>
      </c>
      <c r="G23" s="76">
        <v>12.45</v>
      </c>
      <c r="H23" s="76">
        <v>15.21</v>
      </c>
      <c r="I23" s="76">
        <v>109.66</v>
      </c>
      <c r="J23" s="77">
        <v>3.4591401295584566E-4</v>
      </c>
    </row>
    <row r="24" spans="1:10" ht="51.9" customHeight="1" x14ac:dyDescent="0.25">
      <c r="A24" s="73" t="s">
        <v>68</v>
      </c>
      <c r="B24" s="73" t="s">
        <v>69</v>
      </c>
      <c r="C24" s="73" t="s">
        <v>24</v>
      </c>
      <c r="D24" s="73" t="s">
        <v>70</v>
      </c>
      <c r="E24" s="74" t="s">
        <v>26</v>
      </c>
      <c r="F24" s="75">
        <v>7.21</v>
      </c>
      <c r="G24" s="76">
        <v>62.32</v>
      </c>
      <c r="H24" s="76">
        <v>76.17</v>
      </c>
      <c r="I24" s="76">
        <v>549.17999999999995</v>
      </c>
      <c r="J24" s="77">
        <v>1.7323459569131071E-3</v>
      </c>
    </row>
    <row r="25" spans="1:10" ht="24" customHeight="1" x14ac:dyDescent="0.25">
      <c r="A25" s="68" t="s">
        <v>71</v>
      </c>
      <c r="B25" s="68" t="s">
        <v>17</v>
      </c>
      <c r="C25" s="68"/>
      <c r="D25" s="68" t="s">
        <v>72</v>
      </c>
      <c r="E25" s="69"/>
      <c r="F25" s="70">
        <v>1</v>
      </c>
      <c r="G25" s="71" t="s">
        <v>19</v>
      </c>
      <c r="H25" s="71">
        <v>432.31</v>
      </c>
      <c r="I25" s="71">
        <v>432.31</v>
      </c>
      <c r="J25" s="72">
        <v>1.363688554996732E-3</v>
      </c>
    </row>
    <row r="26" spans="1:10" ht="26.1" customHeight="1" x14ac:dyDescent="0.25">
      <c r="A26" s="73" t="s">
        <v>73</v>
      </c>
      <c r="B26" s="73" t="s">
        <v>50</v>
      </c>
      <c r="C26" s="73" t="s">
        <v>24</v>
      </c>
      <c r="D26" s="73" t="s">
        <v>51</v>
      </c>
      <c r="E26" s="74" t="s">
        <v>26</v>
      </c>
      <c r="F26" s="75">
        <v>15.54</v>
      </c>
      <c r="G26" s="76">
        <v>2.59</v>
      </c>
      <c r="H26" s="76">
        <v>3.16</v>
      </c>
      <c r="I26" s="76">
        <v>49.1</v>
      </c>
      <c r="J26" s="77">
        <v>1.5488216337891685E-4</v>
      </c>
    </row>
    <row r="27" spans="1:10" ht="26.1" customHeight="1" x14ac:dyDescent="0.25">
      <c r="A27" s="73" t="s">
        <v>74</v>
      </c>
      <c r="B27" s="73" t="s">
        <v>53</v>
      </c>
      <c r="C27" s="73" t="s">
        <v>24</v>
      </c>
      <c r="D27" s="73" t="s">
        <v>54</v>
      </c>
      <c r="E27" s="74" t="s">
        <v>26</v>
      </c>
      <c r="F27" s="75">
        <v>15.54</v>
      </c>
      <c r="G27" s="76">
        <v>20.18</v>
      </c>
      <c r="H27" s="76">
        <v>24.66</v>
      </c>
      <c r="I27" s="76">
        <v>383.21</v>
      </c>
      <c r="J27" s="77">
        <v>1.2088063916178152E-3</v>
      </c>
    </row>
    <row r="28" spans="1:10" ht="24" customHeight="1" x14ac:dyDescent="0.25">
      <c r="A28" s="68" t="s">
        <v>75</v>
      </c>
      <c r="B28" s="68" t="s">
        <v>17</v>
      </c>
      <c r="C28" s="68"/>
      <c r="D28" s="68" t="s">
        <v>76</v>
      </c>
      <c r="E28" s="69"/>
      <c r="F28" s="70">
        <v>1</v>
      </c>
      <c r="G28" s="71" t="s">
        <v>19</v>
      </c>
      <c r="H28" s="71">
        <v>4296.59</v>
      </c>
      <c r="I28" s="71">
        <v>4296.59</v>
      </c>
      <c r="J28" s="72">
        <v>1.3553261799434222E-2</v>
      </c>
    </row>
    <row r="29" spans="1:10" ht="26.1" customHeight="1" x14ac:dyDescent="0.25">
      <c r="A29" s="73" t="s">
        <v>77</v>
      </c>
      <c r="B29" s="73" t="s">
        <v>78</v>
      </c>
      <c r="C29" s="73" t="s">
        <v>24</v>
      </c>
      <c r="D29" s="73" t="s">
        <v>79</v>
      </c>
      <c r="E29" s="74" t="s">
        <v>26</v>
      </c>
      <c r="F29" s="75">
        <v>4.2</v>
      </c>
      <c r="G29" s="76">
        <v>12.14</v>
      </c>
      <c r="H29" s="76">
        <v>14.83</v>
      </c>
      <c r="I29" s="76">
        <v>62.28</v>
      </c>
      <c r="J29" s="77">
        <v>1.9645745692951E-4</v>
      </c>
    </row>
    <row r="30" spans="1:10" ht="39" customHeight="1" x14ac:dyDescent="0.25">
      <c r="A30" s="73" t="s">
        <v>80</v>
      </c>
      <c r="B30" s="73" t="s">
        <v>81</v>
      </c>
      <c r="C30" s="73" t="s">
        <v>24</v>
      </c>
      <c r="D30" s="73" t="s">
        <v>82</v>
      </c>
      <c r="E30" s="74" t="s">
        <v>26</v>
      </c>
      <c r="F30" s="75">
        <v>4.2</v>
      </c>
      <c r="G30" s="76">
        <v>824.82</v>
      </c>
      <c r="H30" s="76">
        <v>1008.17</v>
      </c>
      <c r="I30" s="76">
        <v>4234.3100000000004</v>
      </c>
      <c r="J30" s="77">
        <v>1.3356804342504712E-2</v>
      </c>
    </row>
    <row r="31" spans="1:10" ht="24" customHeight="1" x14ac:dyDescent="0.25">
      <c r="A31" s="68" t="s">
        <v>83</v>
      </c>
      <c r="B31" s="68" t="s">
        <v>17</v>
      </c>
      <c r="C31" s="68"/>
      <c r="D31" s="68" t="s">
        <v>84</v>
      </c>
      <c r="E31" s="69"/>
      <c r="F31" s="70">
        <v>1</v>
      </c>
      <c r="G31" s="71" t="s">
        <v>19</v>
      </c>
      <c r="H31" s="71">
        <v>38224.19</v>
      </c>
      <c r="I31" s="71">
        <v>38224.19</v>
      </c>
      <c r="J31" s="72">
        <v>0.12057525948282606</v>
      </c>
    </row>
    <row r="32" spans="1:10" ht="24" customHeight="1" x14ac:dyDescent="0.25">
      <c r="A32" s="68" t="s">
        <v>85</v>
      </c>
      <c r="B32" s="68" t="s">
        <v>17</v>
      </c>
      <c r="C32" s="68"/>
      <c r="D32" s="68" t="s">
        <v>86</v>
      </c>
      <c r="E32" s="69"/>
      <c r="F32" s="70">
        <v>1</v>
      </c>
      <c r="G32" s="71" t="s">
        <v>19</v>
      </c>
      <c r="H32" s="71">
        <v>1422.06</v>
      </c>
      <c r="I32" s="71">
        <v>1422.06</v>
      </c>
      <c r="J32" s="72">
        <v>4.4857785998904786E-3</v>
      </c>
    </row>
    <row r="33" spans="1:10" ht="24" customHeight="1" x14ac:dyDescent="0.25">
      <c r="A33" s="68" t="s">
        <v>87</v>
      </c>
      <c r="B33" s="68" t="s">
        <v>17</v>
      </c>
      <c r="C33" s="68"/>
      <c r="D33" s="68" t="s">
        <v>88</v>
      </c>
      <c r="E33" s="69"/>
      <c r="F33" s="70">
        <v>2</v>
      </c>
      <c r="G33" s="71" t="s">
        <v>19</v>
      </c>
      <c r="H33" s="71">
        <v>711.03</v>
      </c>
      <c r="I33" s="71">
        <v>1422.06</v>
      </c>
      <c r="J33" s="72">
        <v>4.4857785998904786E-3</v>
      </c>
    </row>
    <row r="34" spans="1:10" ht="51.9" customHeight="1" x14ac:dyDescent="0.25">
      <c r="A34" s="73" t="s">
        <v>89</v>
      </c>
      <c r="B34" s="73" t="s">
        <v>90</v>
      </c>
      <c r="C34" s="73" t="s">
        <v>24</v>
      </c>
      <c r="D34" s="73" t="s">
        <v>91</v>
      </c>
      <c r="E34" s="74" t="s">
        <v>26</v>
      </c>
      <c r="F34" s="75">
        <v>2.16</v>
      </c>
      <c r="G34" s="76">
        <v>113.18</v>
      </c>
      <c r="H34" s="76">
        <v>138.33000000000001</v>
      </c>
      <c r="I34" s="76">
        <v>298.79000000000002</v>
      </c>
      <c r="J34" s="77">
        <v>9.4251001213821928E-4</v>
      </c>
    </row>
    <row r="35" spans="1:10" ht="51.9" customHeight="1" x14ac:dyDescent="0.25">
      <c r="A35" s="73" t="s">
        <v>92</v>
      </c>
      <c r="B35" s="73" t="s">
        <v>93</v>
      </c>
      <c r="C35" s="73" t="s">
        <v>24</v>
      </c>
      <c r="D35" s="73" t="s">
        <v>94</v>
      </c>
      <c r="E35" s="74" t="s">
        <v>26</v>
      </c>
      <c r="F35" s="75">
        <v>4.32</v>
      </c>
      <c r="G35" s="76">
        <v>9.2899999999999991</v>
      </c>
      <c r="H35" s="76">
        <v>11.35</v>
      </c>
      <c r="I35" s="76">
        <v>49.03</v>
      </c>
      <c r="J35" s="77">
        <v>1.5466135377735832E-4</v>
      </c>
    </row>
    <row r="36" spans="1:10" ht="51.9" customHeight="1" x14ac:dyDescent="0.25">
      <c r="A36" s="73" t="s">
        <v>95</v>
      </c>
      <c r="B36" s="73" t="s">
        <v>96</v>
      </c>
      <c r="C36" s="73" t="s">
        <v>24</v>
      </c>
      <c r="D36" s="73" t="s">
        <v>97</v>
      </c>
      <c r="E36" s="74" t="s">
        <v>26</v>
      </c>
      <c r="F36" s="75">
        <v>4.32</v>
      </c>
      <c r="G36" s="76">
        <v>48.72</v>
      </c>
      <c r="H36" s="76">
        <v>59.55</v>
      </c>
      <c r="I36" s="76">
        <v>257.25</v>
      </c>
      <c r="J36" s="77">
        <v>8.1147528572762437E-4</v>
      </c>
    </row>
    <row r="37" spans="1:10" ht="26.1" customHeight="1" x14ac:dyDescent="0.25">
      <c r="A37" s="73" t="s">
        <v>98</v>
      </c>
      <c r="B37" s="73" t="s">
        <v>34</v>
      </c>
      <c r="C37" s="73" t="s">
        <v>24</v>
      </c>
      <c r="D37" s="73" t="s">
        <v>35</v>
      </c>
      <c r="E37" s="74" t="s">
        <v>26</v>
      </c>
      <c r="F37" s="75">
        <v>4.32</v>
      </c>
      <c r="G37" s="76">
        <v>4.3899999999999997</v>
      </c>
      <c r="H37" s="76">
        <v>5.36</v>
      </c>
      <c r="I37" s="76">
        <v>23.15</v>
      </c>
      <c r="J37" s="77">
        <v>7.3024889658287684E-5</v>
      </c>
    </row>
    <row r="38" spans="1:10" ht="26.1" customHeight="1" x14ac:dyDescent="0.25">
      <c r="A38" s="73" t="s">
        <v>99</v>
      </c>
      <c r="B38" s="73" t="s">
        <v>100</v>
      </c>
      <c r="C38" s="73" t="s">
        <v>24</v>
      </c>
      <c r="D38" s="73" t="s">
        <v>101</v>
      </c>
      <c r="E38" s="74" t="s">
        <v>26</v>
      </c>
      <c r="F38" s="75">
        <v>2.16</v>
      </c>
      <c r="G38" s="76">
        <v>31.37</v>
      </c>
      <c r="H38" s="76">
        <v>38.340000000000003</v>
      </c>
      <c r="I38" s="76">
        <v>82.81</v>
      </c>
      <c r="J38" s="77">
        <v>2.6121775864374955E-4</v>
      </c>
    </row>
    <row r="39" spans="1:10" ht="24" customHeight="1" x14ac:dyDescent="0.25">
      <c r="A39" s="68" t="s">
        <v>102</v>
      </c>
      <c r="B39" s="68" t="s">
        <v>17</v>
      </c>
      <c r="C39" s="68"/>
      <c r="D39" s="68" t="s">
        <v>30</v>
      </c>
      <c r="E39" s="69"/>
      <c r="F39" s="70">
        <v>1</v>
      </c>
      <c r="G39" s="71" t="s">
        <v>19</v>
      </c>
      <c r="H39" s="71">
        <v>36802.129999999997</v>
      </c>
      <c r="I39" s="71">
        <v>36802.129999999997</v>
      </c>
      <c r="J39" s="72">
        <v>0.11608948088293558</v>
      </c>
    </row>
    <row r="40" spans="1:10" ht="24" customHeight="1" x14ac:dyDescent="0.25">
      <c r="A40" s="68" t="s">
        <v>103</v>
      </c>
      <c r="B40" s="68" t="s">
        <v>17</v>
      </c>
      <c r="C40" s="68"/>
      <c r="D40" s="68" t="s">
        <v>32</v>
      </c>
      <c r="E40" s="69"/>
      <c r="F40" s="70">
        <v>1</v>
      </c>
      <c r="G40" s="71" t="s">
        <v>19</v>
      </c>
      <c r="H40" s="71">
        <v>14672.46</v>
      </c>
      <c r="I40" s="71">
        <v>14672.46</v>
      </c>
      <c r="J40" s="72">
        <v>4.6283143521193934E-2</v>
      </c>
    </row>
    <row r="41" spans="1:10" ht="26.1" customHeight="1" x14ac:dyDescent="0.25">
      <c r="A41" s="73" t="s">
        <v>104</v>
      </c>
      <c r="B41" s="73" t="s">
        <v>34</v>
      </c>
      <c r="C41" s="73" t="s">
        <v>24</v>
      </c>
      <c r="D41" s="73" t="s">
        <v>35</v>
      </c>
      <c r="E41" s="74" t="s">
        <v>26</v>
      </c>
      <c r="F41" s="75">
        <v>647.22</v>
      </c>
      <c r="G41" s="76">
        <v>4.3899999999999997</v>
      </c>
      <c r="H41" s="76">
        <v>5.36</v>
      </c>
      <c r="I41" s="76">
        <v>3469.09</v>
      </c>
      <c r="J41" s="77">
        <v>1.0942976866724371E-2</v>
      </c>
    </row>
    <row r="42" spans="1:10" ht="26.1" customHeight="1" x14ac:dyDescent="0.25">
      <c r="A42" s="73" t="s">
        <v>105</v>
      </c>
      <c r="B42" s="73" t="s">
        <v>37</v>
      </c>
      <c r="C42" s="73" t="s">
        <v>24</v>
      </c>
      <c r="D42" s="73" t="s">
        <v>38</v>
      </c>
      <c r="E42" s="74" t="s">
        <v>26</v>
      </c>
      <c r="F42" s="75">
        <v>647.22</v>
      </c>
      <c r="G42" s="76">
        <v>14.17</v>
      </c>
      <c r="H42" s="76">
        <v>17.309999999999999</v>
      </c>
      <c r="I42" s="76">
        <v>11203.37</v>
      </c>
      <c r="J42" s="77">
        <v>3.5340166654469568E-2</v>
      </c>
    </row>
    <row r="43" spans="1:10" ht="24" customHeight="1" x14ac:dyDescent="0.25">
      <c r="A43" s="68" t="s">
        <v>106</v>
      </c>
      <c r="B43" s="68" t="s">
        <v>17</v>
      </c>
      <c r="C43" s="68"/>
      <c r="D43" s="68" t="s">
        <v>40</v>
      </c>
      <c r="E43" s="69"/>
      <c r="F43" s="70">
        <v>1</v>
      </c>
      <c r="G43" s="71" t="s">
        <v>19</v>
      </c>
      <c r="H43" s="71">
        <v>12135.34</v>
      </c>
      <c r="I43" s="71">
        <v>12135.34</v>
      </c>
      <c r="J43" s="72">
        <v>3.8279994145391134E-2</v>
      </c>
    </row>
    <row r="44" spans="1:10" ht="26.1" customHeight="1" x14ac:dyDescent="0.25">
      <c r="A44" s="73" t="s">
        <v>107</v>
      </c>
      <c r="B44" s="73" t="s">
        <v>42</v>
      </c>
      <c r="C44" s="73" t="s">
        <v>24</v>
      </c>
      <c r="D44" s="73" t="s">
        <v>43</v>
      </c>
      <c r="E44" s="74" t="s">
        <v>26</v>
      </c>
      <c r="F44" s="75">
        <v>437.31</v>
      </c>
      <c r="G44" s="76">
        <v>5.59</v>
      </c>
      <c r="H44" s="76">
        <v>6.83</v>
      </c>
      <c r="I44" s="76">
        <v>2986.82</v>
      </c>
      <c r="J44" s="77">
        <v>9.4216933446724313E-3</v>
      </c>
    </row>
    <row r="45" spans="1:10" ht="26.1" customHeight="1" x14ac:dyDescent="0.25">
      <c r="A45" s="73" t="s">
        <v>108</v>
      </c>
      <c r="B45" s="73" t="s">
        <v>45</v>
      </c>
      <c r="C45" s="73" t="s">
        <v>24</v>
      </c>
      <c r="D45" s="73" t="s">
        <v>46</v>
      </c>
      <c r="E45" s="74" t="s">
        <v>26</v>
      </c>
      <c r="F45" s="75">
        <v>437.31</v>
      </c>
      <c r="G45" s="76">
        <v>17.12</v>
      </c>
      <c r="H45" s="76">
        <v>20.92</v>
      </c>
      <c r="I45" s="76">
        <v>9148.52</v>
      </c>
      <c r="J45" s="77">
        <v>2.8858300800718703E-2</v>
      </c>
    </row>
    <row r="46" spans="1:10" ht="24" customHeight="1" x14ac:dyDescent="0.25">
      <c r="A46" s="68" t="s">
        <v>109</v>
      </c>
      <c r="B46" s="68" t="s">
        <v>17</v>
      </c>
      <c r="C46" s="68"/>
      <c r="D46" s="68" t="s">
        <v>48</v>
      </c>
      <c r="E46" s="69"/>
      <c r="F46" s="70">
        <v>1</v>
      </c>
      <c r="G46" s="71" t="s">
        <v>19</v>
      </c>
      <c r="H46" s="71">
        <v>2550.52</v>
      </c>
      <c r="I46" s="71">
        <v>2550.52</v>
      </c>
      <c r="J46" s="72">
        <v>8.0454186423868628E-3</v>
      </c>
    </row>
    <row r="47" spans="1:10" ht="26.1" customHeight="1" x14ac:dyDescent="0.25">
      <c r="A47" s="73" t="s">
        <v>110</v>
      </c>
      <c r="B47" s="73" t="s">
        <v>50</v>
      </c>
      <c r="C47" s="73" t="s">
        <v>24</v>
      </c>
      <c r="D47" s="73" t="s">
        <v>51</v>
      </c>
      <c r="E47" s="74" t="s">
        <v>26</v>
      </c>
      <c r="F47" s="75">
        <v>91.68</v>
      </c>
      <c r="G47" s="76">
        <v>2.59</v>
      </c>
      <c r="H47" s="76">
        <v>3.16</v>
      </c>
      <c r="I47" s="76">
        <v>289.7</v>
      </c>
      <c r="J47" s="77">
        <v>9.1383630816440351E-4</v>
      </c>
    </row>
    <row r="48" spans="1:10" ht="26.1" customHeight="1" x14ac:dyDescent="0.25">
      <c r="A48" s="73" t="s">
        <v>111</v>
      </c>
      <c r="B48" s="73" t="s">
        <v>53</v>
      </c>
      <c r="C48" s="73" t="s">
        <v>24</v>
      </c>
      <c r="D48" s="73" t="s">
        <v>54</v>
      </c>
      <c r="E48" s="74" t="s">
        <v>26</v>
      </c>
      <c r="F48" s="75">
        <v>91.68</v>
      </c>
      <c r="G48" s="76">
        <v>20.18</v>
      </c>
      <c r="H48" s="76">
        <v>24.66</v>
      </c>
      <c r="I48" s="76">
        <v>2260.8200000000002</v>
      </c>
      <c r="J48" s="77">
        <v>7.1315823342224596E-3</v>
      </c>
    </row>
    <row r="49" spans="1:10" ht="24" customHeight="1" x14ac:dyDescent="0.25">
      <c r="A49" s="68" t="s">
        <v>112</v>
      </c>
      <c r="B49" s="68" t="s">
        <v>17</v>
      </c>
      <c r="C49" s="68"/>
      <c r="D49" s="68" t="s">
        <v>56</v>
      </c>
      <c r="E49" s="69"/>
      <c r="F49" s="70">
        <v>1</v>
      </c>
      <c r="G49" s="71" t="s">
        <v>19</v>
      </c>
      <c r="H49" s="71">
        <v>5558.73</v>
      </c>
      <c r="I49" s="71">
        <v>5558.73</v>
      </c>
      <c r="J49" s="72">
        <v>1.7534585092449827E-2</v>
      </c>
    </row>
    <row r="50" spans="1:10" ht="39" customHeight="1" x14ac:dyDescent="0.25">
      <c r="A50" s="73" t="s">
        <v>113</v>
      </c>
      <c r="B50" s="73" t="s">
        <v>58</v>
      </c>
      <c r="C50" s="73" t="s">
        <v>24</v>
      </c>
      <c r="D50" s="73" t="s">
        <v>59</v>
      </c>
      <c r="E50" s="74" t="s">
        <v>26</v>
      </c>
      <c r="F50" s="75">
        <v>213.06</v>
      </c>
      <c r="G50" s="76">
        <v>4.5599999999999996</v>
      </c>
      <c r="H50" s="76">
        <v>5.57</v>
      </c>
      <c r="I50" s="76">
        <v>1186.74</v>
      </c>
      <c r="J50" s="77">
        <v>3.7434798079082642E-3</v>
      </c>
    </row>
    <row r="51" spans="1:10" ht="39" customHeight="1" x14ac:dyDescent="0.25">
      <c r="A51" s="73" t="s">
        <v>114</v>
      </c>
      <c r="B51" s="73" t="s">
        <v>61</v>
      </c>
      <c r="C51" s="73" t="s">
        <v>24</v>
      </c>
      <c r="D51" s="73" t="s">
        <v>62</v>
      </c>
      <c r="E51" s="74" t="s">
        <v>26</v>
      </c>
      <c r="F51" s="75">
        <v>213.06</v>
      </c>
      <c r="G51" s="76">
        <v>16.79</v>
      </c>
      <c r="H51" s="76">
        <v>20.52</v>
      </c>
      <c r="I51" s="76">
        <v>4371.99</v>
      </c>
      <c r="J51" s="77">
        <v>1.3791105284541562E-2</v>
      </c>
    </row>
    <row r="52" spans="1:10" ht="24" customHeight="1" x14ac:dyDescent="0.25">
      <c r="A52" s="68" t="s">
        <v>115</v>
      </c>
      <c r="B52" s="68" t="s">
        <v>17</v>
      </c>
      <c r="C52" s="68"/>
      <c r="D52" s="68" t="s">
        <v>72</v>
      </c>
      <c r="E52" s="69"/>
      <c r="F52" s="70">
        <v>1</v>
      </c>
      <c r="G52" s="71" t="s">
        <v>19</v>
      </c>
      <c r="H52" s="71">
        <v>1885.08</v>
      </c>
      <c r="I52" s="71">
        <v>1885.08</v>
      </c>
      <c r="J52" s="72">
        <v>5.9463394815138203E-3</v>
      </c>
    </row>
    <row r="53" spans="1:10" ht="26.1" customHeight="1" x14ac:dyDescent="0.25">
      <c r="A53" s="73" t="s">
        <v>116</v>
      </c>
      <c r="B53" s="73" t="s">
        <v>50</v>
      </c>
      <c r="C53" s="73" t="s">
        <v>24</v>
      </c>
      <c r="D53" s="73" t="s">
        <v>51</v>
      </c>
      <c r="E53" s="74" t="s">
        <v>26</v>
      </c>
      <c r="F53" s="75">
        <v>67.760000000000005</v>
      </c>
      <c r="G53" s="76">
        <v>2.59</v>
      </c>
      <c r="H53" s="76">
        <v>3.16</v>
      </c>
      <c r="I53" s="76">
        <v>214.12</v>
      </c>
      <c r="J53" s="77">
        <v>6.7542502693877142E-4</v>
      </c>
    </row>
    <row r="54" spans="1:10" ht="26.1" customHeight="1" x14ac:dyDescent="0.25">
      <c r="A54" s="73" t="s">
        <v>117</v>
      </c>
      <c r="B54" s="73" t="s">
        <v>53</v>
      </c>
      <c r="C54" s="73" t="s">
        <v>24</v>
      </c>
      <c r="D54" s="73" t="s">
        <v>54</v>
      </c>
      <c r="E54" s="74" t="s">
        <v>26</v>
      </c>
      <c r="F54" s="75">
        <v>67.760000000000005</v>
      </c>
      <c r="G54" s="76">
        <v>20.18</v>
      </c>
      <c r="H54" s="76">
        <v>24.66</v>
      </c>
      <c r="I54" s="76">
        <v>1670.96</v>
      </c>
      <c r="J54" s="77">
        <v>5.2709144545750484E-3</v>
      </c>
    </row>
    <row r="55" spans="1:10" ht="24" customHeight="1" x14ac:dyDescent="0.25">
      <c r="A55" s="68" t="s">
        <v>118</v>
      </c>
      <c r="B55" s="68" t="s">
        <v>17</v>
      </c>
      <c r="C55" s="68"/>
      <c r="D55" s="68" t="s">
        <v>119</v>
      </c>
      <c r="E55" s="69"/>
      <c r="F55" s="70">
        <v>1</v>
      </c>
      <c r="G55" s="71" t="s">
        <v>19</v>
      </c>
      <c r="H55" s="71">
        <v>45980.43</v>
      </c>
      <c r="I55" s="71">
        <v>45980.43</v>
      </c>
      <c r="J55" s="72">
        <v>0.14504172039700305</v>
      </c>
    </row>
    <row r="56" spans="1:10" ht="24" customHeight="1" x14ac:dyDescent="0.25">
      <c r="A56" s="68" t="s">
        <v>120</v>
      </c>
      <c r="B56" s="68" t="s">
        <v>17</v>
      </c>
      <c r="C56" s="68"/>
      <c r="D56" s="68" t="s">
        <v>86</v>
      </c>
      <c r="E56" s="69"/>
      <c r="F56" s="70">
        <v>1</v>
      </c>
      <c r="G56" s="71" t="s">
        <v>19</v>
      </c>
      <c r="H56" s="71">
        <v>6801.42</v>
      </c>
      <c r="I56" s="71">
        <v>6801.42</v>
      </c>
      <c r="J56" s="72">
        <v>2.145455486046095E-2</v>
      </c>
    </row>
    <row r="57" spans="1:10" ht="24" customHeight="1" x14ac:dyDescent="0.25">
      <c r="A57" s="68" t="s">
        <v>121</v>
      </c>
      <c r="B57" s="68" t="s">
        <v>17</v>
      </c>
      <c r="C57" s="68"/>
      <c r="D57" s="68" t="s">
        <v>122</v>
      </c>
      <c r="E57" s="69"/>
      <c r="F57" s="70">
        <v>1</v>
      </c>
      <c r="G57" s="71" t="s">
        <v>19</v>
      </c>
      <c r="H57" s="71">
        <v>1173.1500000000001</v>
      </c>
      <c r="I57" s="71">
        <v>1173.1500000000001</v>
      </c>
      <c r="J57" s="72">
        <v>3.7006112009771142E-3</v>
      </c>
    </row>
    <row r="58" spans="1:10" ht="39" customHeight="1" x14ac:dyDescent="0.25">
      <c r="A58" s="73" t="s">
        <v>123</v>
      </c>
      <c r="B58" s="73" t="s">
        <v>124</v>
      </c>
      <c r="C58" s="73" t="s">
        <v>24</v>
      </c>
      <c r="D58" s="73" t="s">
        <v>125</v>
      </c>
      <c r="E58" s="74" t="s">
        <v>126</v>
      </c>
      <c r="F58" s="75">
        <v>15</v>
      </c>
      <c r="G58" s="76">
        <v>63.99</v>
      </c>
      <c r="H58" s="76">
        <v>78.209999999999994</v>
      </c>
      <c r="I58" s="76">
        <v>1173.1500000000001</v>
      </c>
      <c r="J58" s="77">
        <v>3.7006112009771142E-3</v>
      </c>
    </row>
    <row r="59" spans="1:10" ht="24" customHeight="1" x14ac:dyDescent="0.25">
      <c r="A59" s="68" t="s">
        <v>127</v>
      </c>
      <c r="B59" s="68" t="s">
        <v>17</v>
      </c>
      <c r="C59" s="68"/>
      <c r="D59" s="68" t="s">
        <v>128</v>
      </c>
      <c r="E59" s="69"/>
      <c r="F59" s="70">
        <v>1</v>
      </c>
      <c r="G59" s="71" t="s">
        <v>19</v>
      </c>
      <c r="H59" s="71">
        <v>3210</v>
      </c>
      <c r="I59" s="71">
        <v>3210</v>
      </c>
      <c r="J59" s="72">
        <v>1.0125697442898637E-2</v>
      </c>
    </row>
    <row r="60" spans="1:10" ht="39" customHeight="1" x14ac:dyDescent="0.25">
      <c r="A60" s="73" t="s">
        <v>129</v>
      </c>
      <c r="B60" s="73" t="s">
        <v>130</v>
      </c>
      <c r="C60" s="73" t="s">
        <v>24</v>
      </c>
      <c r="D60" s="73" t="s">
        <v>131</v>
      </c>
      <c r="E60" s="74" t="s">
        <v>26</v>
      </c>
      <c r="F60" s="75">
        <v>50</v>
      </c>
      <c r="G60" s="76">
        <v>4.7</v>
      </c>
      <c r="H60" s="76">
        <v>5.74</v>
      </c>
      <c r="I60" s="76">
        <v>287</v>
      </c>
      <c r="J60" s="77">
        <v>9.0531936639000278E-4</v>
      </c>
    </row>
    <row r="61" spans="1:10" ht="51.9" customHeight="1" x14ac:dyDescent="0.25">
      <c r="A61" s="73" t="s">
        <v>132</v>
      </c>
      <c r="B61" s="73" t="s">
        <v>133</v>
      </c>
      <c r="C61" s="73" t="s">
        <v>24</v>
      </c>
      <c r="D61" s="73" t="s">
        <v>134</v>
      </c>
      <c r="E61" s="74" t="s">
        <v>26</v>
      </c>
      <c r="F61" s="75">
        <v>50</v>
      </c>
      <c r="G61" s="76">
        <v>47.83</v>
      </c>
      <c r="H61" s="76">
        <v>58.46</v>
      </c>
      <c r="I61" s="76">
        <v>2923</v>
      </c>
      <c r="J61" s="77">
        <v>9.2203780765086341E-3</v>
      </c>
    </row>
    <row r="62" spans="1:10" ht="24" customHeight="1" x14ac:dyDescent="0.25">
      <c r="A62" s="68" t="s">
        <v>135</v>
      </c>
      <c r="B62" s="68" t="s">
        <v>17</v>
      </c>
      <c r="C62" s="68"/>
      <c r="D62" s="68" t="s">
        <v>76</v>
      </c>
      <c r="E62" s="69"/>
      <c r="F62" s="70">
        <v>1</v>
      </c>
      <c r="G62" s="71" t="s">
        <v>19</v>
      </c>
      <c r="H62" s="71">
        <v>2418.27</v>
      </c>
      <c r="I62" s="71">
        <v>2418.27</v>
      </c>
      <c r="J62" s="72">
        <v>7.6282462165851985E-3</v>
      </c>
    </row>
    <row r="63" spans="1:10" ht="26.1" customHeight="1" x14ac:dyDescent="0.25">
      <c r="A63" s="73" t="s">
        <v>136</v>
      </c>
      <c r="B63" s="73" t="s">
        <v>137</v>
      </c>
      <c r="C63" s="73" t="s">
        <v>24</v>
      </c>
      <c r="D63" s="73" t="s">
        <v>138</v>
      </c>
      <c r="E63" s="74" t="s">
        <v>26</v>
      </c>
      <c r="F63" s="75">
        <v>2.1</v>
      </c>
      <c r="G63" s="76">
        <v>19.329999999999998</v>
      </c>
      <c r="H63" s="76">
        <v>23.62</v>
      </c>
      <c r="I63" s="76">
        <v>49.6</v>
      </c>
      <c r="J63" s="77">
        <v>1.5645937481862068E-4</v>
      </c>
    </row>
    <row r="64" spans="1:10" ht="39" customHeight="1" x14ac:dyDescent="0.25">
      <c r="A64" s="73" t="s">
        <v>139</v>
      </c>
      <c r="B64" s="73" t="s">
        <v>140</v>
      </c>
      <c r="C64" s="73" t="s">
        <v>24</v>
      </c>
      <c r="D64" s="73" t="s">
        <v>141</v>
      </c>
      <c r="E64" s="74" t="s">
        <v>142</v>
      </c>
      <c r="F64" s="75">
        <v>1</v>
      </c>
      <c r="G64" s="76">
        <v>1937.88</v>
      </c>
      <c r="H64" s="76">
        <v>2368.67</v>
      </c>
      <c r="I64" s="76">
        <v>2368.67</v>
      </c>
      <c r="J64" s="77">
        <v>7.4717868417665777E-3</v>
      </c>
    </row>
    <row r="65" spans="1:10" ht="24" customHeight="1" x14ac:dyDescent="0.25">
      <c r="A65" s="68" t="s">
        <v>143</v>
      </c>
      <c r="B65" s="68" t="s">
        <v>17</v>
      </c>
      <c r="C65" s="68"/>
      <c r="D65" s="68" t="s">
        <v>144</v>
      </c>
      <c r="E65" s="69"/>
      <c r="F65" s="70">
        <v>1</v>
      </c>
      <c r="G65" s="71" t="s">
        <v>19</v>
      </c>
      <c r="H65" s="71">
        <v>22225.1</v>
      </c>
      <c r="I65" s="71">
        <v>22225.1</v>
      </c>
      <c r="J65" s="72">
        <v>7.0107363937123524E-2</v>
      </c>
    </row>
    <row r="66" spans="1:10" ht="39" customHeight="1" x14ac:dyDescent="0.25">
      <c r="A66" s="73" t="s">
        <v>145</v>
      </c>
      <c r="B66" s="73" t="s">
        <v>146</v>
      </c>
      <c r="C66" s="73" t="s">
        <v>24</v>
      </c>
      <c r="D66" s="73" t="s">
        <v>147</v>
      </c>
      <c r="E66" s="74" t="s">
        <v>26</v>
      </c>
      <c r="F66" s="75">
        <v>212.66</v>
      </c>
      <c r="G66" s="76">
        <v>80.09</v>
      </c>
      <c r="H66" s="76">
        <v>97.89</v>
      </c>
      <c r="I66" s="76">
        <v>20817.28</v>
      </c>
      <c r="J66" s="77">
        <v>6.5666504319035812E-2</v>
      </c>
    </row>
    <row r="67" spans="1:10" ht="26.1" customHeight="1" x14ac:dyDescent="0.25">
      <c r="A67" s="73" t="s">
        <v>148</v>
      </c>
      <c r="B67" s="73" t="s">
        <v>149</v>
      </c>
      <c r="C67" s="73" t="s">
        <v>24</v>
      </c>
      <c r="D67" s="73" t="s">
        <v>150</v>
      </c>
      <c r="E67" s="74" t="s">
        <v>126</v>
      </c>
      <c r="F67" s="75">
        <v>83.65</v>
      </c>
      <c r="G67" s="76">
        <v>13.77</v>
      </c>
      <c r="H67" s="76">
        <v>16.829999999999998</v>
      </c>
      <c r="I67" s="76">
        <v>1407.82</v>
      </c>
      <c r="J67" s="77">
        <v>4.4408596180877131E-3</v>
      </c>
    </row>
    <row r="68" spans="1:10" ht="24" customHeight="1" x14ac:dyDescent="0.25">
      <c r="A68" s="68" t="s">
        <v>151</v>
      </c>
      <c r="B68" s="68" t="s">
        <v>17</v>
      </c>
      <c r="C68" s="68"/>
      <c r="D68" s="68" t="s">
        <v>152</v>
      </c>
      <c r="E68" s="69"/>
      <c r="F68" s="70">
        <v>1</v>
      </c>
      <c r="G68" s="71" t="s">
        <v>19</v>
      </c>
      <c r="H68" s="71">
        <v>8481.01</v>
      </c>
      <c r="I68" s="71">
        <v>8481.01</v>
      </c>
      <c r="J68" s="72">
        <v>2.6752691984485287E-2</v>
      </c>
    </row>
    <row r="69" spans="1:10" ht="24" customHeight="1" x14ac:dyDescent="0.25">
      <c r="A69" s="68" t="s">
        <v>153</v>
      </c>
      <c r="B69" s="68" t="s">
        <v>17</v>
      </c>
      <c r="C69" s="68"/>
      <c r="D69" s="68" t="s">
        <v>154</v>
      </c>
      <c r="E69" s="69"/>
      <c r="F69" s="70">
        <v>1</v>
      </c>
      <c r="G69" s="71" t="s">
        <v>19</v>
      </c>
      <c r="H69" s="71">
        <v>2387.75</v>
      </c>
      <c r="I69" s="71">
        <v>2387.75</v>
      </c>
      <c r="J69" s="72">
        <v>7.5319732303056764E-3</v>
      </c>
    </row>
    <row r="70" spans="1:10" ht="39" customHeight="1" x14ac:dyDescent="0.25">
      <c r="A70" s="73" t="s">
        <v>155</v>
      </c>
      <c r="B70" s="73" t="s">
        <v>156</v>
      </c>
      <c r="C70" s="73" t="s">
        <v>24</v>
      </c>
      <c r="D70" s="73" t="s">
        <v>157</v>
      </c>
      <c r="E70" s="74" t="s">
        <v>158</v>
      </c>
      <c r="F70" s="75">
        <v>2.0299999999999998</v>
      </c>
      <c r="G70" s="76">
        <v>246.39</v>
      </c>
      <c r="H70" s="76">
        <v>301.16000000000003</v>
      </c>
      <c r="I70" s="76">
        <v>611.35</v>
      </c>
      <c r="J70" s="77">
        <v>1.9284564273258822E-3</v>
      </c>
    </row>
    <row r="71" spans="1:10" ht="51.9" customHeight="1" x14ac:dyDescent="0.25">
      <c r="A71" s="73" t="s">
        <v>159</v>
      </c>
      <c r="B71" s="73" t="s">
        <v>160</v>
      </c>
      <c r="C71" s="73" t="s">
        <v>24</v>
      </c>
      <c r="D71" s="73" t="s">
        <v>161</v>
      </c>
      <c r="E71" s="74" t="s">
        <v>26</v>
      </c>
      <c r="F71" s="75">
        <v>13.55</v>
      </c>
      <c r="G71" s="76">
        <v>107.26</v>
      </c>
      <c r="H71" s="76">
        <v>131.1</v>
      </c>
      <c r="I71" s="76">
        <v>1776.4</v>
      </c>
      <c r="J71" s="77">
        <v>5.603516802979794E-3</v>
      </c>
    </row>
    <row r="72" spans="1:10" ht="24" customHeight="1" x14ac:dyDescent="0.25">
      <c r="A72" s="68" t="s">
        <v>162</v>
      </c>
      <c r="B72" s="68" t="s">
        <v>17</v>
      </c>
      <c r="C72" s="68"/>
      <c r="D72" s="68" t="s">
        <v>163</v>
      </c>
      <c r="E72" s="69"/>
      <c r="F72" s="70">
        <v>1</v>
      </c>
      <c r="G72" s="71" t="s">
        <v>19</v>
      </c>
      <c r="H72" s="71">
        <v>4460.62</v>
      </c>
      <c r="I72" s="71">
        <v>4460.62</v>
      </c>
      <c r="J72" s="72">
        <v>1.4070681784343463E-2</v>
      </c>
    </row>
    <row r="73" spans="1:10" ht="51.9" customHeight="1" x14ac:dyDescent="0.25">
      <c r="A73" s="73" t="s">
        <v>164</v>
      </c>
      <c r="B73" s="73" t="s">
        <v>165</v>
      </c>
      <c r="C73" s="73" t="s">
        <v>24</v>
      </c>
      <c r="D73" s="73" t="s">
        <v>166</v>
      </c>
      <c r="E73" s="74" t="s">
        <v>126</v>
      </c>
      <c r="F73" s="75">
        <v>2.8</v>
      </c>
      <c r="G73" s="76">
        <v>1303.3499999999999</v>
      </c>
      <c r="H73" s="76">
        <v>1593.08</v>
      </c>
      <c r="I73" s="76">
        <v>4460.62</v>
      </c>
      <c r="J73" s="77">
        <v>1.4070681784343463E-2</v>
      </c>
    </row>
    <row r="74" spans="1:10" ht="24" customHeight="1" x14ac:dyDescent="0.25">
      <c r="A74" s="68" t="s">
        <v>167</v>
      </c>
      <c r="B74" s="68" t="s">
        <v>17</v>
      </c>
      <c r="C74" s="68"/>
      <c r="D74" s="68" t="s">
        <v>168</v>
      </c>
      <c r="E74" s="69"/>
      <c r="F74" s="70">
        <v>1</v>
      </c>
      <c r="G74" s="71" t="s">
        <v>19</v>
      </c>
      <c r="H74" s="71">
        <v>1632.64</v>
      </c>
      <c r="I74" s="71">
        <v>1632.64</v>
      </c>
      <c r="J74" s="72">
        <v>5.1500369698361465E-3</v>
      </c>
    </row>
    <row r="75" spans="1:10" ht="39" customHeight="1" x14ac:dyDescent="0.25">
      <c r="A75" s="73" t="s">
        <v>169</v>
      </c>
      <c r="B75" s="73" t="s">
        <v>170</v>
      </c>
      <c r="C75" s="73" t="s">
        <v>24</v>
      </c>
      <c r="D75" s="73" t="s">
        <v>171</v>
      </c>
      <c r="E75" s="74" t="s">
        <v>158</v>
      </c>
      <c r="F75" s="75">
        <v>0.29110000000000003</v>
      </c>
      <c r="G75" s="76">
        <v>4588.51</v>
      </c>
      <c r="H75" s="76">
        <v>5608.53</v>
      </c>
      <c r="I75" s="76">
        <v>1632.64</v>
      </c>
      <c r="J75" s="77">
        <v>5.1500369698361465E-3</v>
      </c>
    </row>
    <row r="76" spans="1:10" ht="24" customHeight="1" x14ac:dyDescent="0.25">
      <c r="A76" s="68" t="s">
        <v>172</v>
      </c>
      <c r="B76" s="68" t="s">
        <v>17</v>
      </c>
      <c r="C76" s="68"/>
      <c r="D76" s="68" t="s">
        <v>30</v>
      </c>
      <c r="E76" s="69"/>
      <c r="F76" s="70">
        <v>1</v>
      </c>
      <c r="G76" s="71" t="s">
        <v>19</v>
      </c>
      <c r="H76" s="71">
        <v>8472.9</v>
      </c>
      <c r="I76" s="71">
        <v>8472.9</v>
      </c>
      <c r="J76" s="72">
        <v>2.6727109614933291E-2</v>
      </c>
    </row>
    <row r="77" spans="1:10" ht="24" customHeight="1" x14ac:dyDescent="0.25">
      <c r="A77" s="68" t="s">
        <v>173</v>
      </c>
      <c r="B77" s="68" t="s">
        <v>17</v>
      </c>
      <c r="C77" s="68"/>
      <c r="D77" s="68" t="s">
        <v>32</v>
      </c>
      <c r="E77" s="69"/>
      <c r="F77" s="70">
        <v>1</v>
      </c>
      <c r="G77" s="71" t="s">
        <v>19</v>
      </c>
      <c r="H77" s="71">
        <v>4585.68</v>
      </c>
      <c r="I77" s="71">
        <v>4585.68</v>
      </c>
      <c r="J77" s="72">
        <v>1.4465173909642188E-2</v>
      </c>
    </row>
    <row r="78" spans="1:10" ht="26.1" customHeight="1" x14ac:dyDescent="0.25">
      <c r="A78" s="73" t="s">
        <v>174</v>
      </c>
      <c r="B78" s="73" t="s">
        <v>34</v>
      </c>
      <c r="C78" s="73" t="s">
        <v>24</v>
      </c>
      <c r="D78" s="73" t="s">
        <v>35</v>
      </c>
      <c r="E78" s="74" t="s">
        <v>26</v>
      </c>
      <c r="F78" s="75">
        <v>202.28</v>
      </c>
      <c r="G78" s="76">
        <v>4.3899999999999997</v>
      </c>
      <c r="H78" s="76">
        <v>5.36</v>
      </c>
      <c r="I78" s="76">
        <v>1084.22</v>
      </c>
      <c r="J78" s="77">
        <v>3.4200883743113896E-3</v>
      </c>
    </row>
    <row r="79" spans="1:10" ht="26.1" customHeight="1" x14ac:dyDescent="0.25">
      <c r="A79" s="73" t="s">
        <v>175</v>
      </c>
      <c r="B79" s="73" t="s">
        <v>37</v>
      </c>
      <c r="C79" s="73" t="s">
        <v>24</v>
      </c>
      <c r="D79" s="73" t="s">
        <v>38</v>
      </c>
      <c r="E79" s="74" t="s">
        <v>26</v>
      </c>
      <c r="F79" s="75">
        <v>202.28</v>
      </c>
      <c r="G79" s="76">
        <v>14.17</v>
      </c>
      <c r="H79" s="76">
        <v>17.309999999999999</v>
      </c>
      <c r="I79" s="76">
        <v>3501.46</v>
      </c>
      <c r="J79" s="77">
        <v>1.1045085535330798E-2</v>
      </c>
    </row>
    <row r="80" spans="1:10" ht="24" customHeight="1" x14ac:dyDescent="0.25">
      <c r="A80" s="68" t="s">
        <v>176</v>
      </c>
      <c r="B80" s="68" t="s">
        <v>17</v>
      </c>
      <c r="C80" s="68"/>
      <c r="D80" s="68" t="s">
        <v>177</v>
      </c>
      <c r="E80" s="69"/>
      <c r="F80" s="70">
        <v>1</v>
      </c>
      <c r="G80" s="71" t="s">
        <v>19</v>
      </c>
      <c r="H80" s="71">
        <v>2613.84</v>
      </c>
      <c r="I80" s="71">
        <v>2613.84</v>
      </c>
      <c r="J80" s="72">
        <v>8.2451566991109566E-3</v>
      </c>
    </row>
    <row r="81" spans="1:10" ht="26.1" customHeight="1" x14ac:dyDescent="0.25">
      <c r="A81" s="73" t="s">
        <v>178</v>
      </c>
      <c r="B81" s="73" t="s">
        <v>34</v>
      </c>
      <c r="C81" s="73" t="s">
        <v>24</v>
      </c>
      <c r="D81" s="73" t="s">
        <v>35</v>
      </c>
      <c r="E81" s="74" t="s">
        <v>26</v>
      </c>
      <c r="F81" s="75">
        <v>115.3</v>
      </c>
      <c r="G81" s="76">
        <v>4.3899999999999997</v>
      </c>
      <c r="H81" s="76">
        <v>5.36</v>
      </c>
      <c r="I81" s="76">
        <v>618</v>
      </c>
      <c r="J81" s="77">
        <v>1.9494333394739433E-3</v>
      </c>
    </row>
    <row r="82" spans="1:10" ht="26.1" customHeight="1" x14ac:dyDescent="0.25">
      <c r="A82" s="73" t="s">
        <v>179</v>
      </c>
      <c r="B82" s="73" t="s">
        <v>37</v>
      </c>
      <c r="C82" s="73" t="s">
        <v>24</v>
      </c>
      <c r="D82" s="73" t="s">
        <v>38</v>
      </c>
      <c r="E82" s="74" t="s">
        <v>26</v>
      </c>
      <c r="F82" s="75">
        <v>115.3</v>
      </c>
      <c r="G82" s="76">
        <v>14.17</v>
      </c>
      <c r="H82" s="76">
        <v>17.309999999999999</v>
      </c>
      <c r="I82" s="76">
        <v>1995.84</v>
      </c>
      <c r="J82" s="77">
        <v>6.2957233596370142E-3</v>
      </c>
    </row>
    <row r="83" spans="1:10" ht="24" customHeight="1" x14ac:dyDescent="0.25">
      <c r="A83" s="68" t="s">
        <v>180</v>
      </c>
      <c r="B83" s="68" t="s">
        <v>17</v>
      </c>
      <c r="C83" s="68"/>
      <c r="D83" s="68" t="s">
        <v>48</v>
      </c>
      <c r="E83" s="69"/>
      <c r="F83" s="70">
        <v>1</v>
      </c>
      <c r="G83" s="71" t="s">
        <v>19</v>
      </c>
      <c r="H83" s="71">
        <v>503.97</v>
      </c>
      <c r="I83" s="71">
        <v>503.97</v>
      </c>
      <c r="J83" s="72">
        <v>1.589734498535086E-3</v>
      </c>
    </row>
    <row r="84" spans="1:10" ht="26.1" customHeight="1" x14ac:dyDescent="0.25">
      <c r="A84" s="73" t="s">
        <v>181</v>
      </c>
      <c r="B84" s="73" t="s">
        <v>66</v>
      </c>
      <c r="C84" s="73" t="s">
        <v>24</v>
      </c>
      <c r="D84" s="73" t="s">
        <v>67</v>
      </c>
      <c r="E84" s="74" t="s">
        <v>26</v>
      </c>
      <c r="F84" s="75">
        <v>4.2</v>
      </c>
      <c r="G84" s="76">
        <v>12.45</v>
      </c>
      <c r="H84" s="76">
        <v>15.21</v>
      </c>
      <c r="I84" s="76">
        <v>63.88</v>
      </c>
      <c r="J84" s="77">
        <v>2.0150453353656229E-4</v>
      </c>
    </row>
    <row r="85" spans="1:10" ht="51.9" customHeight="1" x14ac:dyDescent="0.25">
      <c r="A85" s="73" t="s">
        <v>182</v>
      </c>
      <c r="B85" s="73" t="s">
        <v>69</v>
      </c>
      <c r="C85" s="73" t="s">
        <v>24</v>
      </c>
      <c r="D85" s="73" t="s">
        <v>70</v>
      </c>
      <c r="E85" s="74" t="s">
        <v>26</v>
      </c>
      <c r="F85" s="75">
        <v>4.2</v>
      </c>
      <c r="G85" s="76">
        <v>62.32</v>
      </c>
      <c r="H85" s="76">
        <v>76.17</v>
      </c>
      <c r="I85" s="76">
        <v>319.91000000000003</v>
      </c>
      <c r="J85" s="77">
        <v>1.0091314233513094E-3</v>
      </c>
    </row>
    <row r="86" spans="1:10" ht="26.1" customHeight="1" x14ac:dyDescent="0.25">
      <c r="A86" s="73" t="s">
        <v>183</v>
      </c>
      <c r="B86" s="73" t="s">
        <v>50</v>
      </c>
      <c r="C86" s="73" t="s">
        <v>24</v>
      </c>
      <c r="D86" s="73" t="s">
        <v>51</v>
      </c>
      <c r="E86" s="74" t="s">
        <v>26</v>
      </c>
      <c r="F86" s="75">
        <v>4.32</v>
      </c>
      <c r="G86" s="76">
        <v>2.59</v>
      </c>
      <c r="H86" s="76">
        <v>3.16</v>
      </c>
      <c r="I86" s="76">
        <v>13.65</v>
      </c>
      <c r="J86" s="77">
        <v>4.3057872303914768E-5</v>
      </c>
    </row>
    <row r="87" spans="1:10" ht="26.1" customHeight="1" x14ac:dyDescent="0.25">
      <c r="A87" s="73" t="s">
        <v>184</v>
      </c>
      <c r="B87" s="73" t="s">
        <v>53</v>
      </c>
      <c r="C87" s="73" t="s">
        <v>24</v>
      </c>
      <c r="D87" s="73" t="s">
        <v>54</v>
      </c>
      <c r="E87" s="74" t="s">
        <v>26</v>
      </c>
      <c r="F87" s="75">
        <v>4.32</v>
      </c>
      <c r="G87" s="76">
        <v>20.18</v>
      </c>
      <c r="H87" s="76">
        <v>24.66</v>
      </c>
      <c r="I87" s="76">
        <v>106.53</v>
      </c>
      <c r="J87" s="77">
        <v>3.3604066934329961E-4</v>
      </c>
    </row>
    <row r="88" spans="1:10" ht="24" customHeight="1" x14ac:dyDescent="0.25">
      <c r="A88" s="68" t="s">
        <v>185</v>
      </c>
      <c r="B88" s="68" t="s">
        <v>17</v>
      </c>
      <c r="C88" s="68"/>
      <c r="D88" s="68" t="s">
        <v>186</v>
      </c>
      <c r="E88" s="69"/>
      <c r="F88" s="70">
        <v>1</v>
      </c>
      <c r="G88" s="71" t="s">
        <v>19</v>
      </c>
      <c r="H88" s="71">
        <v>769.41</v>
      </c>
      <c r="I88" s="71">
        <v>769.41</v>
      </c>
      <c r="J88" s="72">
        <v>2.4270445076450594E-3</v>
      </c>
    </row>
    <row r="89" spans="1:10" ht="26.1" customHeight="1" x14ac:dyDescent="0.25">
      <c r="A89" s="73" t="s">
        <v>187</v>
      </c>
      <c r="B89" s="73" t="s">
        <v>66</v>
      </c>
      <c r="C89" s="73" t="s">
        <v>24</v>
      </c>
      <c r="D89" s="73" t="s">
        <v>67</v>
      </c>
      <c r="E89" s="74" t="s">
        <v>26</v>
      </c>
      <c r="F89" s="75">
        <v>8.42</v>
      </c>
      <c r="G89" s="76">
        <v>12.45</v>
      </c>
      <c r="H89" s="76">
        <v>15.21</v>
      </c>
      <c r="I89" s="76">
        <v>128.06</v>
      </c>
      <c r="J89" s="77">
        <v>4.0395539393694687E-4</v>
      </c>
    </row>
    <row r="90" spans="1:10" ht="51.9" customHeight="1" x14ac:dyDescent="0.25">
      <c r="A90" s="73" t="s">
        <v>188</v>
      </c>
      <c r="B90" s="73" t="s">
        <v>69</v>
      </c>
      <c r="C90" s="73" t="s">
        <v>24</v>
      </c>
      <c r="D90" s="73" t="s">
        <v>70</v>
      </c>
      <c r="E90" s="74" t="s">
        <v>26</v>
      </c>
      <c r="F90" s="75">
        <v>8.42</v>
      </c>
      <c r="G90" s="76">
        <v>62.32</v>
      </c>
      <c r="H90" s="76">
        <v>76.17</v>
      </c>
      <c r="I90" s="76">
        <v>641.35</v>
      </c>
      <c r="J90" s="77">
        <v>2.0230891137081124E-3</v>
      </c>
    </row>
    <row r="91" spans="1:10" ht="24" customHeight="1" x14ac:dyDescent="0.25">
      <c r="A91" s="68" t="s">
        <v>189</v>
      </c>
      <c r="B91" s="68" t="s">
        <v>17</v>
      </c>
      <c r="C91" s="68"/>
      <c r="D91" s="68" t="s">
        <v>190</v>
      </c>
      <c r="E91" s="69"/>
      <c r="F91" s="70">
        <v>1</v>
      </c>
      <c r="G91" s="71" t="s">
        <v>19</v>
      </c>
      <c r="H91" s="71">
        <v>13533.64</v>
      </c>
      <c r="I91" s="71">
        <v>13533.64</v>
      </c>
      <c r="J91" s="72">
        <v>4.2690823657666889E-2</v>
      </c>
    </row>
    <row r="92" spans="1:10" ht="39" customHeight="1" x14ac:dyDescent="0.25">
      <c r="A92" s="73" t="s">
        <v>191</v>
      </c>
      <c r="B92" s="73" t="s">
        <v>192</v>
      </c>
      <c r="C92" s="73" t="s">
        <v>24</v>
      </c>
      <c r="D92" s="73" t="s">
        <v>193</v>
      </c>
      <c r="E92" s="74" t="s">
        <v>158</v>
      </c>
      <c r="F92" s="75">
        <v>9.23</v>
      </c>
      <c r="G92" s="76">
        <v>127.15</v>
      </c>
      <c r="H92" s="76">
        <v>155.41</v>
      </c>
      <c r="I92" s="76">
        <v>1434.43</v>
      </c>
      <c r="J92" s="77">
        <v>4.5247988109087516E-3</v>
      </c>
    </row>
    <row r="93" spans="1:10" ht="51.9" customHeight="1" x14ac:dyDescent="0.25">
      <c r="A93" s="73" t="s">
        <v>194</v>
      </c>
      <c r="B93" s="73" t="s">
        <v>160</v>
      </c>
      <c r="C93" s="73" t="s">
        <v>24</v>
      </c>
      <c r="D93" s="73" t="s">
        <v>161</v>
      </c>
      <c r="E93" s="74" t="s">
        <v>26</v>
      </c>
      <c r="F93" s="75">
        <v>92.29</v>
      </c>
      <c r="G93" s="76">
        <v>107.26</v>
      </c>
      <c r="H93" s="76">
        <v>131.1</v>
      </c>
      <c r="I93" s="76">
        <v>12099.21</v>
      </c>
      <c r="J93" s="77">
        <v>3.8166024846758136E-2</v>
      </c>
    </row>
    <row r="94" spans="1:10" ht="24" customHeight="1" x14ac:dyDescent="0.25">
      <c r="A94" s="68" t="s">
        <v>195</v>
      </c>
      <c r="B94" s="68" t="s">
        <v>17</v>
      </c>
      <c r="C94" s="68"/>
      <c r="D94" s="68" t="s">
        <v>196</v>
      </c>
      <c r="E94" s="69"/>
      <c r="F94" s="70">
        <v>1</v>
      </c>
      <c r="G94" s="71" t="s">
        <v>19</v>
      </c>
      <c r="H94" s="71">
        <v>1195.81</v>
      </c>
      <c r="I94" s="71">
        <v>1195.81</v>
      </c>
      <c r="J94" s="72">
        <v>3.7720904234244922E-3</v>
      </c>
    </row>
    <row r="95" spans="1:10" ht="24" customHeight="1" x14ac:dyDescent="0.25">
      <c r="A95" s="68" t="s">
        <v>197</v>
      </c>
      <c r="B95" s="68" t="s">
        <v>17</v>
      </c>
      <c r="C95" s="68"/>
      <c r="D95" s="68" t="s">
        <v>198</v>
      </c>
      <c r="E95" s="69"/>
      <c r="F95" s="70">
        <v>1</v>
      </c>
      <c r="G95" s="71" t="s">
        <v>19</v>
      </c>
      <c r="H95" s="71">
        <v>906.09</v>
      </c>
      <c r="I95" s="71">
        <v>906.09</v>
      </c>
      <c r="J95" s="72">
        <v>2.8581910268025003E-3</v>
      </c>
    </row>
    <row r="96" spans="1:10" ht="51.9" customHeight="1" x14ac:dyDescent="0.25">
      <c r="A96" s="73" t="s">
        <v>199</v>
      </c>
      <c r="B96" s="73" t="s">
        <v>93</v>
      </c>
      <c r="C96" s="73" t="s">
        <v>24</v>
      </c>
      <c r="D96" s="73" t="s">
        <v>94</v>
      </c>
      <c r="E96" s="74" t="s">
        <v>26</v>
      </c>
      <c r="F96" s="75">
        <v>12.78</v>
      </c>
      <c r="G96" s="76">
        <v>9.2899999999999991</v>
      </c>
      <c r="H96" s="76">
        <v>11.35</v>
      </c>
      <c r="I96" s="76">
        <v>145.05000000000001</v>
      </c>
      <c r="J96" s="77">
        <v>4.5754903865808326E-4</v>
      </c>
    </row>
    <row r="97" spans="1:10" ht="51.9" customHeight="1" x14ac:dyDescent="0.25">
      <c r="A97" s="73" t="s">
        <v>200</v>
      </c>
      <c r="B97" s="73" t="s">
        <v>96</v>
      </c>
      <c r="C97" s="73" t="s">
        <v>24</v>
      </c>
      <c r="D97" s="73" t="s">
        <v>97</v>
      </c>
      <c r="E97" s="74" t="s">
        <v>26</v>
      </c>
      <c r="F97" s="75">
        <v>12.78</v>
      </c>
      <c r="G97" s="76">
        <v>48.72</v>
      </c>
      <c r="H97" s="76">
        <v>59.55</v>
      </c>
      <c r="I97" s="76">
        <v>761.04</v>
      </c>
      <c r="J97" s="77">
        <v>2.4006419881444172E-3</v>
      </c>
    </row>
    <row r="98" spans="1:10" ht="24" customHeight="1" x14ac:dyDescent="0.25">
      <c r="A98" s="68" t="s">
        <v>201</v>
      </c>
      <c r="B98" s="68" t="s">
        <v>17</v>
      </c>
      <c r="C98" s="68"/>
      <c r="D98" s="68" t="s">
        <v>30</v>
      </c>
      <c r="E98" s="69"/>
      <c r="F98" s="70">
        <v>1</v>
      </c>
      <c r="G98" s="71" t="s">
        <v>19</v>
      </c>
      <c r="H98" s="71">
        <v>289.72000000000003</v>
      </c>
      <c r="I98" s="71">
        <v>289.72000000000003</v>
      </c>
      <c r="J98" s="72">
        <v>9.1389939662199168E-4</v>
      </c>
    </row>
    <row r="99" spans="1:10" ht="26.1" customHeight="1" x14ac:dyDescent="0.25">
      <c r="A99" s="73" t="s">
        <v>202</v>
      </c>
      <c r="B99" s="73" t="s">
        <v>34</v>
      </c>
      <c r="C99" s="73" t="s">
        <v>24</v>
      </c>
      <c r="D99" s="73" t="s">
        <v>35</v>
      </c>
      <c r="E99" s="74" t="s">
        <v>26</v>
      </c>
      <c r="F99" s="75">
        <v>12.78</v>
      </c>
      <c r="G99" s="76">
        <v>4.3899999999999997</v>
      </c>
      <c r="H99" s="76">
        <v>5.36</v>
      </c>
      <c r="I99" s="76">
        <v>68.5</v>
      </c>
      <c r="J99" s="77">
        <v>2.1607796723942574E-4</v>
      </c>
    </row>
    <row r="100" spans="1:10" ht="26.1" customHeight="1" x14ac:dyDescent="0.25">
      <c r="A100" s="73" t="s">
        <v>203</v>
      </c>
      <c r="B100" s="73" t="s">
        <v>37</v>
      </c>
      <c r="C100" s="73" t="s">
        <v>24</v>
      </c>
      <c r="D100" s="73" t="s">
        <v>38</v>
      </c>
      <c r="E100" s="74" t="s">
        <v>26</v>
      </c>
      <c r="F100" s="75">
        <v>12.78</v>
      </c>
      <c r="G100" s="76">
        <v>14.17</v>
      </c>
      <c r="H100" s="76">
        <v>17.309999999999999</v>
      </c>
      <c r="I100" s="76">
        <v>221.22</v>
      </c>
      <c r="J100" s="77">
        <v>6.9782142938256591E-4</v>
      </c>
    </row>
    <row r="101" spans="1:10" ht="24" customHeight="1" x14ac:dyDescent="0.25">
      <c r="A101" s="68" t="s">
        <v>204</v>
      </c>
      <c r="B101" s="68" t="s">
        <v>17</v>
      </c>
      <c r="C101" s="68"/>
      <c r="D101" s="68" t="s">
        <v>205</v>
      </c>
      <c r="E101" s="69"/>
      <c r="F101" s="70">
        <v>1</v>
      </c>
      <c r="G101" s="71" t="s">
        <v>19</v>
      </c>
      <c r="H101" s="71">
        <v>151912.01999999999</v>
      </c>
      <c r="I101" s="71">
        <v>151912.01999999999</v>
      </c>
      <c r="J101" s="72">
        <v>0.47919475154503632</v>
      </c>
    </row>
    <row r="102" spans="1:10" ht="24" customHeight="1" x14ac:dyDescent="0.25">
      <c r="A102" s="68" t="s">
        <v>206</v>
      </c>
      <c r="B102" s="68" t="s">
        <v>17</v>
      </c>
      <c r="C102" s="68"/>
      <c r="D102" s="68" t="s">
        <v>207</v>
      </c>
      <c r="E102" s="69"/>
      <c r="F102" s="70">
        <v>1</v>
      </c>
      <c r="G102" s="71" t="s">
        <v>19</v>
      </c>
      <c r="H102" s="71">
        <v>32590.240000000002</v>
      </c>
      <c r="I102" s="71">
        <v>32590.240000000002</v>
      </c>
      <c r="J102" s="72">
        <v>0.10280339870138719</v>
      </c>
    </row>
    <row r="103" spans="1:10" ht="24" customHeight="1" x14ac:dyDescent="0.25">
      <c r="A103" s="68" t="s">
        <v>208</v>
      </c>
      <c r="B103" s="68" t="s">
        <v>17</v>
      </c>
      <c r="C103" s="68"/>
      <c r="D103" s="68" t="s">
        <v>209</v>
      </c>
      <c r="E103" s="69"/>
      <c r="F103" s="70">
        <v>29</v>
      </c>
      <c r="G103" s="71" t="s">
        <v>19</v>
      </c>
      <c r="H103" s="71">
        <v>495.43</v>
      </c>
      <c r="I103" s="71">
        <v>14367.47</v>
      </c>
      <c r="J103" s="72">
        <v>4.5321076087203392E-2</v>
      </c>
    </row>
    <row r="104" spans="1:10" ht="39" customHeight="1" x14ac:dyDescent="0.25">
      <c r="A104" s="73" t="s">
        <v>210</v>
      </c>
      <c r="B104" s="73" t="s">
        <v>211</v>
      </c>
      <c r="C104" s="73" t="s">
        <v>24</v>
      </c>
      <c r="D104" s="73" t="s">
        <v>212</v>
      </c>
      <c r="E104" s="74" t="s">
        <v>158</v>
      </c>
      <c r="F104" s="75">
        <v>0.09</v>
      </c>
      <c r="G104" s="76">
        <v>1190.18</v>
      </c>
      <c r="H104" s="76">
        <v>1454.75</v>
      </c>
      <c r="I104" s="76">
        <v>130.91999999999999</v>
      </c>
      <c r="J104" s="77">
        <v>4.1297704337205283E-4</v>
      </c>
    </row>
    <row r="105" spans="1:10" ht="39" customHeight="1" x14ac:dyDescent="0.25">
      <c r="A105" s="73" t="s">
        <v>213</v>
      </c>
      <c r="B105" s="73" t="s">
        <v>214</v>
      </c>
      <c r="C105" s="73" t="s">
        <v>24</v>
      </c>
      <c r="D105" s="73" t="s">
        <v>215</v>
      </c>
      <c r="E105" s="74" t="s">
        <v>216</v>
      </c>
      <c r="F105" s="75">
        <v>3.74</v>
      </c>
      <c r="G105" s="76">
        <v>12.31</v>
      </c>
      <c r="H105" s="76">
        <v>15.04</v>
      </c>
      <c r="I105" s="76">
        <v>56.24</v>
      </c>
      <c r="J105" s="77">
        <v>1.7740474273788764E-4</v>
      </c>
    </row>
    <row r="106" spans="1:10" ht="39" customHeight="1" x14ac:dyDescent="0.25">
      <c r="A106" s="73" t="s">
        <v>217</v>
      </c>
      <c r="B106" s="73" t="s">
        <v>218</v>
      </c>
      <c r="C106" s="73" t="s">
        <v>24</v>
      </c>
      <c r="D106" s="73" t="s">
        <v>219</v>
      </c>
      <c r="E106" s="74" t="s">
        <v>216</v>
      </c>
      <c r="F106" s="75">
        <v>1.3</v>
      </c>
      <c r="G106" s="76">
        <v>14.97</v>
      </c>
      <c r="H106" s="76">
        <v>18.29</v>
      </c>
      <c r="I106" s="76">
        <v>23.77</v>
      </c>
      <c r="J106" s="77">
        <v>7.4980631843520434E-5</v>
      </c>
    </row>
    <row r="107" spans="1:10" ht="39" customHeight="1" x14ac:dyDescent="0.25">
      <c r="A107" s="73" t="s">
        <v>220</v>
      </c>
      <c r="B107" s="73" t="s">
        <v>221</v>
      </c>
      <c r="C107" s="73" t="s">
        <v>24</v>
      </c>
      <c r="D107" s="73" t="s">
        <v>222</v>
      </c>
      <c r="E107" s="74" t="s">
        <v>26</v>
      </c>
      <c r="F107" s="75">
        <v>1.8</v>
      </c>
      <c r="G107" s="76">
        <v>129.32</v>
      </c>
      <c r="H107" s="76">
        <v>158.06</v>
      </c>
      <c r="I107" s="76">
        <v>284.5</v>
      </c>
      <c r="J107" s="77">
        <v>8.9743330919148361E-4</v>
      </c>
    </row>
    <row r="108" spans="1:10" ht="24" customHeight="1" x14ac:dyDescent="0.25">
      <c r="A108" s="68" t="s">
        <v>223</v>
      </c>
      <c r="B108" s="68" t="s">
        <v>17</v>
      </c>
      <c r="C108" s="68"/>
      <c r="D108" s="68" t="s">
        <v>224</v>
      </c>
      <c r="E108" s="69"/>
      <c r="F108" s="70">
        <v>1</v>
      </c>
      <c r="G108" s="71" t="s">
        <v>19</v>
      </c>
      <c r="H108" s="71">
        <v>13808.58</v>
      </c>
      <c r="I108" s="71">
        <v>13808.58</v>
      </c>
      <c r="J108" s="72">
        <v>4.3558100684131233E-2</v>
      </c>
    </row>
    <row r="109" spans="1:10" ht="39" customHeight="1" x14ac:dyDescent="0.25">
      <c r="A109" s="73" t="s">
        <v>225</v>
      </c>
      <c r="B109" s="73" t="s">
        <v>226</v>
      </c>
      <c r="C109" s="73" t="s">
        <v>24</v>
      </c>
      <c r="D109" s="73" t="s">
        <v>227</v>
      </c>
      <c r="E109" s="74" t="s">
        <v>158</v>
      </c>
      <c r="F109" s="75">
        <v>4.68</v>
      </c>
      <c r="G109" s="76">
        <v>889.48</v>
      </c>
      <c r="H109" s="76">
        <v>1087.21</v>
      </c>
      <c r="I109" s="76">
        <v>5088.1400000000003</v>
      </c>
      <c r="J109" s="77">
        <v>1.6050145229629369E-2</v>
      </c>
    </row>
    <row r="110" spans="1:10" ht="39" customHeight="1" x14ac:dyDescent="0.25">
      <c r="A110" s="73" t="s">
        <v>228</v>
      </c>
      <c r="B110" s="73" t="s">
        <v>229</v>
      </c>
      <c r="C110" s="73" t="s">
        <v>24</v>
      </c>
      <c r="D110" s="73" t="s">
        <v>230</v>
      </c>
      <c r="E110" s="74" t="s">
        <v>216</v>
      </c>
      <c r="F110" s="75">
        <v>84.13</v>
      </c>
      <c r="G110" s="76">
        <v>13.51</v>
      </c>
      <c r="H110" s="76">
        <v>16.510000000000002</v>
      </c>
      <c r="I110" s="76">
        <v>1388.98</v>
      </c>
      <c r="J110" s="77">
        <v>4.3814302910396728E-3</v>
      </c>
    </row>
    <row r="111" spans="1:10" ht="39" customHeight="1" x14ac:dyDescent="0.25">
      <c r="A111" s="73" t="s">
        <v>231</v>
      </c>
      <c r="B111" s="73" t="s">
        <v>218</v>
      </c>
      <c r="C111" s="73" t="s">
        <v>24</v>
      </c>
      <c r="D111" s="73" t="s">
        <v>219</v>
      </c>
      <c r="E111" s="74" t="s">
        <v>216</v>
      </c>
      <c r="F111" s="75">
        <v>64.12</v>
      </c>
      <c r="G111" s="76">
        <v>14.97</v>
      </c>
      <c r="H111" s="76">
        <v>18.29</v>
      </c>
      <c r="I111" s="76">
        <v>1172.75</v>
      </c>
      <c r="J111" s="77">
        <v>3.6993494318253509E-3</v>
      </c>
    </row>
    <row r="112" spans="1:10" ht="39" customHeight="1" x14ac:dyDescent="0.25">
      <c r="A112" s="73" t="s">
        <v>232</v>
      </c>
      <c r="B112" s="73" t="s">
        <v>233</v>
      </c>
      <c r="C112" s="73" t="s">
        <v>24</v>
      </c>
      <c r="D112" s="73" t="s">
        <v>234</v>
      </c>
      <c r="E112" s="74" t="s">
        <v>26</v>
      </c>
      <c r="F112" s="75">
        <v>62.43</v>
      </c>
      <c r="G112" s="76">
        <v>80.709999999999994</v>
      </c>
      <c r="H112" s="76">
        <v>98.65</v>
      </c>
      <c r="I112" s="76">
        <v>6158.71</v>
      </c>
      <c r="J112" s="77">
        <v>1.9427175731636843E-2</v>
      </c>
    </row>
    <row r="113" spans="1:10" ht="24" customHeight="1" x14ac:dyDescent="0.25">
      <c r="A113" s="68" t="s">
        <v>235</v>
      </c>
      <c r="B113" s="68" t="s">
        <v>17</v>
      </c>
      <c r="C113" s="68"/>
      <c r="D113" s="68" t="s">
        <v>236</v>
      </c>
      <c r="E113" s="69"/>
      <c r="F113" s="70">
        <v>11</v>
      </c>
      <c r="G113" s="71" t="s">
        <v>19</v>
      </c>
      <c r="H113" s="71">
        <v>401.29</v>
      </c>
      <c r="I113" s="71">
        <v>4414.1899999999996</v>
      </c>
      <c r="J113" s="72">
        <v>1.3924221930052565E-2</v>
      </c>
    </row>
    <row r="114" spans="1:10" ht="39" customHeight="1" x14ac:dyDescent="0.25">
      <c r="A114" s="73" t="s">
        <v>237</v>
      </c>
      <c r="B114" s="73" t="s">
        <v>238</v>
      </c>
      <c r="C114" s="73" t="s">
        <v>24</v>
      </c>
      <c r="D114" s="73" t="s">
        <v>239</v>
      </c>
      <c r="E114" s="74" t="s">
        <v>158</v>
      </c>
      <c r="F114" s="75">
        <v>0.108</v>
      </c>
      <c r="G114" s="76">
        <v>1082.48</v>
      </c>
      <c r="H114" s="76">
        <v>1323.11</v>
      </c>
      <c r="I114" s="76">
        <v>142.88999999999999</v>
      </c>
      <c r="J114" s="77">
        <v>4.5073548523856267E-4</v>
      </c>
    </row>
    <row r="115" spans="1:10" ht="39" customHeight="1" x14ac:dyDescent="0.25">
      <c r="A115" s="73" t="s">
        <v>240</v>
      </c>
      <c r="B115" s="73" t="s">
        <v>241</v>
      </c>
      <c r="C115" s="73" t="s">
        <v>24</v>
      </c>
      <c r="D115" s="73" t="s">
        <v>242</v>
      </c>
      <c r="E115" s="74" t="s">
        <v>216</v>
      </c>
      <c r="F115" s="75">
        <v>3.23</v>
      </c>
      <c r="G115" s="76">
        <v>16.38</v>
      </c>
      <c r="H115" s="76">
        <v>20.02</v>
      </c>
      <c r="I115" s="76">
        <v>64.66</v>
      </c>
      <c r="J115" s="77">
        <v>2.0396498338250027E-4</v>
      </c>
    </row>
    <row r="116" spans="1:10" ht="39" customHeight="1" x14ac:dyDescent="0.25">
      <c r="A116" s="73" t="s">
        <v>243</v>
      </c>
      <c r="B116" s="73" t="s">
        <v>244</v>
      </c>
      <c r="C116" s="73" t="s">
        <v>24</v>
      </c>
      <c r="D116" s="73" t="s">
        <v>245</v>
      </c>
      <c r="E116" s="74" t="s">
        <v>26</v>
      </c>
      <c r="F116" s="75">
        <v>0.48</v>
      </c>
      <c r="G116" s="76">
        <v>303.58</v>
      </c>
      <c r="H116" s="76">
        <v>371.06</v>
      </c>
      <c r="I116" s="76">
        <v>178.1</v>
      </c>
      <c r="J116" s="77">
        <v>5.6180271482250699E-4</v>
      </c>
    </row>
    <row r="117" spans="1:10" ht="39" customHeight="1" x14ac:dyDescent="0.25">
      <c r="A117" s="73" t="s">
        <v>246</v>
      </c>
      <c r="B117" s="73" t="s">
        <v>247</v>
      </c>
      <c r="C117" s="73" t="s">
        <v>24</v>
      </c>
      <c r="D117" s="73" t="s">
        <v>248</v>
      </c>
      <c r="E117" s="74" t="s">
        <v>158</v>
      </c>
      <c r="F117" s="75">
        <v>0.108</v>
      </c>
      <c r="G117" s="76">
        <v>118.53</v>
      </c>
      <c r="H117" s="76">
        <v>144.87</v>
      </c>
      <c r="I117" s="76">
        <v>15.64</v>
      </c>
      <c r="J117" s="77">
        <v>4.9335173833936037E-5</v>
      </c>
    </row>
    <row r="118" spans="1:10" ht="24" customHeight="1" x14ac:dyDescent="0.25">
      <c r="A118" s="68" t="s">
        <v>249</v>
      </c>
      <c r="B118" s="68" t="s">
        <v>17</v>
      </c>
      <c r="C118" s="68"/>
      <c r="D118" s="68" t="s">
        <v>250</v>
      </c>
      <c r="E118" s="69"/>
      <c r="F118" s="70">
        <v>1</v>
      </c>
      <c r="G118" s="71" t="s">
        <v>19</v>
      </c>
      <c r="H118" s="71">
        <v>108822.96</v>
      </c>
      <c r="I118" s="71">
        <v>108822.96</v>
      </c>
      <c r="J118" s="72">
        <v>0.34327363482886625</v>
      </c>
    </row>
    <row r="119" spans="1:10" ht="26.1" customHeight="1" x14ac:dyDescent="0.25">
      <c r="A119" s="73" t="s">
        <v>251</v>
      </c>
      <c r="B119" s="73" t="s">
        <v>252</v>
      </c>
      <c r="C119" s="73" t="s">
        <v>24</v>
      </c>
      <c r="D119" s="73" t="s">
        <v>253</v>
      </c>
      <c r="E119" s="74" t="s">
        <v>26</v>
      </c>
      <c r="F119" s="75">
        <v>139.28</v>
      </c>
      <c r="G119" s="76">
        <v>607.09</v>
      </c>
      <c r="H119" s="76">
        <v>742.04</v>
      </c>
      <c r="I119" s="76">
        <v>103351.33</v>
      </c>
      <c r="J119" s="77">
        <v>0.32601379996921281</v>
      </c>
    </row>
    <row r="120" spans="1:10" ht="39" customHeight="1" x14ac:dyDescent="0.25">
      <c r="A120" s="78" t="s">
        <v>254</v>
      </c>
      <c r="B120" s="78" t="s">
        <v>255</v>
      </c>
      <c r="C120" s="78" t="s">
        <v>24</v>
      </c>
      <c r="D120" s="78" t="s">
        <v>256</v>
      </c>
      <c r="E120" s="79" t="s">
        <v>26</v>
      </c>
      <c r="F120" s="80">
        <v>7.4</v>
      </c>
      <c r="G120" s="81">
        <v>604.94000000000005</v>
      </c>
      <c r="H120" s="81">
        <v>739.41</v>
      </c>
      <c r="I120" s="81">
        <v>5471.63</v>
      </c>
      <c r="J120" s="82">
        <v>1.7259834859653416E-2</v>
      </c>
    </row>
    <row r="121" spans="1:10" ht="24" customHeight="1" x14ac:dyDescent="0.25">
      <c r="A121" s="68" t="s">
        <v>257</v>
      </c>
      <c r="B121" s="68" t="s">
        <v>17</v>
      </c>
      <c r="C121" s="68"/>
      <c r="D121" s="68" t="s">
        <v>30</v>
      </c>
      <c r="E121" s="69"/>
      <c r="F121" s="70">
        <v>1</v>
      </c>
      <c r="G121" s="71" t="s">
        <v>19</v>
      </c>
      <c r="H121" s="71">
        <v>1469.68</v>
      </c>
      <c r="I121" s="71">
        <v>1469.68</v>
      </c>
      <c r="J121" s="72">
        <v>4.6359922174078723E-3</v>
      </c>
    </row>
    <row r="122" spans="1:10" ht="26.1" customHeight="1" x14ac:dyDescent="0.25">
      <c r="A122" s="73" t="s">
        <v>258</v>
      </c>
      <c r="B122" s="73" t="s">
        <v>34</v>
      </c>
      <c r="C122" s="73" t="s">
        <v>24</v>
      </c>
      <c r="D122" s="73" t="s">
        <v>35</v>
      </c>
      <c r="E122" s="74" t="s">
        <v>26</v>
      </c>
      <c r="F122" s="75">
        <v>64.83</v>
      </c>
      <c r="G122" s="76">
        <v>4.3899999999999997</v>
      </c>
      <c r="H122" s="76">
        <v>5.36</v>
      </c>
      <c r="I122" s="76">
        <v>347.48</v>
      </c>
      <c r="J122" s="77">
        <v>1.0960988621365789E-3</v>
      </c>
    </row>
    <row r="123" spans="1:10" ht="26.1" customHeight="1" x14ac:dyDescent="0.25">
      <c r="A123" s="73" t="s">
        <v>259</v>
      </c>
      <c r="B123" s="73" t="s">
        <v>37</v>
      </c>
      <c r="C123" s="73" t="s">
        <v>24</v>
      </c>
      <c r="D123" s="73" t="s">
        <v>38</v>
      </c>
      <c r="E123" s="74" t="s">
        <v>26</v>
      </c>
      <c r="F123" s="75">
        <v>64.83</v>
      </c>
      <c r="G123" s="76">
        <v>14.17</v>
      </c>
      <c r="H123" s="76">
        <v>17.309999999999999</v>
      </c>
      <c r="I123" s="76">
        <v>1122.2</v>
      </c>
      <c r="J123" s="77">
        <v>3.539893355271293E-3</v>
      </c>
    </row>
    <row r="124" spans="1:10" ht="24" customHeight="1" x14ac:dyDescent="0.25">
      <c r="A124" s="68" t="s">
        <v>260</v>
      </c>
      <c r="B124" s="68" t="s">
        <v>17</v>
      </c>
      <c r="C124" s="68"/>
      <c r="D124" s="68" t="s">
        <v>261</v>
      </c>
      <c r="E124" s="69"/>
      <c r="F124" s="70">
        <v>1</v>
      </c>
      <c r="G124" s="71" t="s">
        <v>19</v>
      </c>
      <c r="H124" s="71">
        <v>1530.51</v>
      </c>
      <c r="I124" s="71">
        <v>1530.51</v>
      </c>
      <c r="J124" s="72">
        <v>4.8278757611622406E-3</v>
      </c>
    </row>
    <row r="125" spans="1:10" ht="26.1" customHeight="1" x14ac:dyDescent="0.25">
      <c r="A125" s="73" t="s">
        <v>262</v>
      </c>
      <c r="B125" s="73" t="s">
        <v>263</v>
      </c>
      <c r="C125" s="73" t="s">
        <v>24</v>
      </c>
      <c r="D125" s="73" t="s">
        <v>264</v>
      </c>
      <c r="E125" s="74" t="s">
        <v>158</v>
      </c>
      <c r="F125" s="75">
        <v>2.2599999999999998</v>
      </c>
      <c r="G125" s="76">
        <v>134.44</v>
      </c>
      <c r="H125" s="76">
        <v>164.32</v>
      </c>
      <c r="I125" s="76">
        <v>371.36</v>
      </c>
      <c r="J125" s="77">
        <v>1.1714264804968343E-3</v>
      </c>
    </row>
    <row r="126" spans="1:10" ht="26.1" customHeight="1" x14ac:dyDescent="0.25">
      <c r="A126" s="73" t="s">
        <v>265</v>
      </c>
      <c r="B126" s="73" t="s">
        <v>266</v>
      </c>
      <c r="C126" s="73" t="s">
        <v>24</v>
      </c>
      <c r="D126" s="73" t="s">
        <v>267</v>
      </c>
      <c r="E126" s="74" t="s">
        <v>126</v>
      </c>
      <c r="F126" s="75">
        <v>78.64</v>
      </c>
      <c r="G126" s="76">
        <v>12.06</v>
      </c>
      <c r="H126" s="76">
        <v>14.74</v>
      </c>
      <c r="I126" s="76">
        <v>1159.1500000000001</v>
      </c>
      <c r="J126" s="77">
        <v>3.6564492806654067E-3</v>
      </c>
    </row>
    <row r="127" spans="1:10" ht="24" customHeight="1" x14ac:dyDescent="0.25">
      <c r="A127" s="68" t="s">
        <v>359</v>
      </c>
      <c r="B127" s="68" t="s">
        <v>17</v>
      </c>
      <c r="C127" s="68"/>
      <c r="D127" s="68" t="s">
        <v>302</v>
      </c>
      <c r="E127" s="69"/>
      <c r="F127" s="70">
        <v>1</v>
      </c>
      <c r="G127" s="71" t="s">
        <v>19</v>
      </c>
      <c r="H127" s="71">
        <v>7498.63</v>
      </c>
      <c r="I127" s="71">
        <v>7498.63</v>
      </c>
      <c r="J127" s="72">
        <v>2.3653850036212773E-2</v>
      </c>
    </row>
    <row r="128" spans="1:10" ht="51.9" customHeight="1" x14ac:dyDescent="0.25">
      <c r="A128" s="73" t="s">
        <v>360</v>
      </c>
      <c r="B128" s="73" t="s">
        <v>361</v>
      </c>
      <c r="C128" s="73" t="s">
        <v>24</v>
      </c>
      <c r="D128" s="73" t="s">
        <v>362</v>
      </c>
      <c r="E128" s="74" t="s">
        <v>26</v>
      </c>
      <c r="F128" s="75">
        <v>100.68</v>
      </c>
      <c r="G128" s="76">
        <v>8.83</v>
      </c>
      <c r="H128" s="76">
        <v>10.79</v>
      </c>
      <c r="I128" s="76">
        <v>1086.33</v>
      </c>
      <c r="J128" s="77">
        <v>3.4267442065869396E-3</v>
      </c>
    </row>
    <row r="129" spans="1:10" ht="51.9" customHeight="1" x14ac:dyDescent="0.25">
      <c r="A129" s="73" t="s">
        <v>363</v>
      </c>
      <c r="B129" s="73" t="s">
        <v>364</v>
      </c>
      <c r="C129" s="73" t="s">
        <v>24</v>
      </c>
      <c r="D129" s="73" t="s">
        <v>365</v>
      </c>
      <c r="E129" s="74" t="s">
        <v>26</v>
      </c>
      <c r="F129" s="75">
        <v>100.68</v>
      </c>
      <c r="G129" s="76">
        <v>52.11</v>
      </c>
      <c r="H129" s="76">
        <v>63.69</v>
      </c>
      <c r="I129" s="76">
        <v>6412.3</v>
      </c>
      <c r="J129" s="77">
        <v>2.0227105829625835E-2</v>
      </c>
    </row>
    <row r="130" spans="1:10" ht="24" customHeight="1" x14ac:dyDescent="0.25">
      <c r="A130" s="68" t="s">
        <v>268</v>
      </c>
      <c r="B130" s="68" t="s">
        <v>17</v>
      </c>
      <c r="C130" s="68"/>
      <c r="D130" s="68" t="s">
        <v>269</v>
      </c>
      <c r="E130" s="69"/>
      <c r="F130" s="70">
        <v>1</v>
      </c>
      <c r="G130" s="71" t="s">
        <v>19</v>
      </c>
      <c r="H130" s="71">
        <v>22469.25</v>
      </c>
      <c r="I130" s="71">
        <v>22469.25</v>
      </c>
      <c r="J130" s="72">
        <v>7.0877516283130909E-2</v>
      </c>
    </row>
    <row r="131" spans="1:10" ht="24" customHeight="1" x14ac:dyDescent="0.25">
      <c r="A131" s="68" t="s">
        <v>270</v>
      </c>
      <c r="B131" s="68" t="s">
        <v>17</v>
      </c>
      <c r="C131" s="68"/>
      <c r="D131" s="68" t="s">
        <v>271</v>
      </c>
      <c r="E131" s="69"/>
      <c r="F131" s="70">
        <v>4</v>
      </c>
      <c r="G131" s="71" t="s">
        <v>19</v>
      </c>
      <c r="H131" s="71">
        <v>401.29</v>
      </c>
      <c r="I131" s="71">
        <v>1605.16</v>
      </c>
      <c r="J131" s="72">
        <v>5.063353429110024E-3</v>
      </c>
    </row>
    <row r="132" spans="1:10" ht="39" customHeight="1" x14ac:dyDescent="0.25">
      <c r="A132" s="73" t="s">
        <v>272</v>
      </c>
      <c r="B132" s="73" t="s">
        <v>238</v>
      </c>
      <c r="C132" s="73" t="s">
        <v>24</v>
      </c>
      <c r="D132" s="73" t="s">
        <v>239</v>
      </c>
      <c r="E132" s="74" t="s">
        <v>158</v>
      </c>
      <c r="F132" s="75">
        <v>0.108</v>
      </c>
      <c r="G132" s="76">
        <v>1082.48</v>
      </c>
      <c r="H132" s="76">
        <v>1323.11</v>
      </c>
      <c r="I132" s="76">
        <v>142.88999999999999</v>
      </c>
      <c r="J132" s="77">
        <v>4.5073548523856267E-4</v>
      </c>
    </row>
    <row r="133" spans="1:10" ht="39" customHeight="1" x14ac:dyDescent="0.25">
      <c r="A133" s="73" t="s">
        <v>273</v>
      </c>
      <c r="B133" s="73" t="s">
        <v>241</v>
      </c>
      <c r="C133" s="73" t="s">
        <v>24</v>
      </c>
      <c r="D133" s="73" t="s">
        <v>242</v>
      </c>
      <c r="E133" s="74" t="s">
        <v>216</v>
      </c>
      <c r="F133" s="75">
        <v>3.23</v>
      </c>
      <c r="G133" s="76">
        <v>16.38</v>
      </c>
      <c r="H133" s="76">
        <v>20.02</v>
      </c>
      <c r="I133" s="76">
        <v>64.66</v>
      </c>
      <c r="J133" s="77">
        <v>2.0396498338250027E-4</v>
      </c>
    </row>
    <row r="134" spans="1:10" ht="39" customHeight="1" x14ac:dyDescent="0.25">
      <c r="A134" s="73" t="s">
        <v>274</v>
      </c>
      <c r="B134" s="73" t="s">
        <v>244</v>
      </c>
      <c r="C134" s="73" t="s">
        <v>24</v>
      </c>
      <c r="D134" s="73" t="s">
        <v>245</v>
      </c>
      <c r="E134" s="74" t="s">
        <v>26</v>
      </c>
      <c r="F134" s="75">
        <v>0.48</v>
      </c>
      <c r="G134" s="76">
        <v>303.58</v>
      </c>
      <c r="H134" s="76">
        <v>371.06</v>
      </c>
      <c r="I134" s="76">
        <v>178.1</v>
      </c>
      <c r="J134" s="77">
        <v>5.6180271482250699E-4</v>
      </c>
    </row>
    <row r="135" spans="1:10" ht="39" customHeight="1" x14ac:dyDescent="0.25">
      <c r="A135" s="73" t="s">
        <v>275</v>
      </c>
      <c r="B135" s="73" t="s">
        <v>247</v>
      </c>
      <c r="C135" s="73" t="s">
        <v>24</v>
      </c>
      <c r="D135" s="73" t="s">
        <v>248</v>
      </c>
      <c r="E135" s="74" t="s">
        <v>158</v>
      </c>
      <c r="F135" s="75">
        <v>0.108</v>
      </c>
      <c r="G135" s="76">
        <v>118.53</v>
      </c>
      <c r="H135" s="76">
        <v>144.87</v>
      </c>
      <c r="I135" s="76">
        <v>15.64</v>
      </c>
      <c r="J135" s="77">
        <v>4.9335173833936037E-5</v>
      </c>
    </row>
    <row r="136" spans="1:10" ht="24" customHeight="1" x14ac:dyDescent="0.25">
      <c r="A136" s="68" t="s">
        <v>276</v>
      </c>
      <c r="B136" s="68" t="s">
        <v>17</v>
      </c>
      <c r="C136" s="68"/>
      <c r="D136" s="68" t="s">
        <v>207</v>
      </c>
      <c r="E136" s="69"/>
      <c r="F136" s="70">
        <v>1</v>
      </c>
      <c r="G136" s="71" t="s">
        <v>19</v>
      </c>
      <c r="H136" s="71">
        <v>11276.68</v>
      </c>
      <c r="I136" s="71">
        <v>11276.68</v>
      </c>
      <c r="J136" s="72">
        <v>3.5571417395758941E-2</v>
      </c>
    </row>
    <row r="137" spans="1:10" ht="24" customHeight="1" x14ac:dyDescent="0.25">
      <c r="A137" s="68" t="s">
        <v>277</v>
      </c>
      <c r="B137" s="68" t="s">
        <v>17</v>
      </c>
      <c r="C137" s="68"/>
      <c r="D137" s="68" t="s">
        <v>209</v>
      </c>
      <c r="E137" s="69"/>
      <c r="F137" s="70">
        <v>4</v>
      </c>
      <c r="G137" s="71" t="s">
        <v>19</v>
      </c>
      <c r="H137" s="71">
        <v>839.4</v>
      </c>
      <c r="I137" s="71">
        <v>3357.6</v>
      </c>
      <c r="J137" s="72">
        <v>1.059129025989921E-2</v>
      </c>
    </row>
    <row r="138" spans="1:10" ht="39" customHeight="1" x14ac:dyDescent="0.25">
      <c r="A138" s="73" t="s">
        <v>278</v>
      </c>
      <c r="B138" s="73" t="s">
        <v>211</v>
      </c>
      <c r="C138" s="73" t="s">
        <v>24</v>
      </c>
      <c r="D138" s="73" t="s">
        <v>212</v>
      </c>
      <c r="E138" s="74" t="s">
        <v>158</v>
      </c>
      <c r="F138" s="75">
        <v>0.14399999999999999</v>
      </c>
      <c r="G138" s="76">
        <v>1190.18</v>
      </c>
      <c r="H138" s="76">
        <v>1454.75</v>
      </c>
      <c r="I138" s="76">
        <v>209.48</v>
      </c>
      <c r="J138" s="77">
        <v>6.6078850477831977E-4</v>
      </c>
    </row>
    <row r="139" spans="1:10" ht="39" customHeight="1" x14ac:dyDescent="0.25">
      <c r="A139" s="73" t="s">
        <v>279</v>
      </c>
      <c r="B139" s="73" t="s">
        <v>214</v>
      </c>
      <c r="C139" s="73" t="s">
        <v>24</v>
      </c>
      <c r="D139" s="73" t="s">
        <v>215</v>
      </c>
      <c r="E139" s="74" t="s">
        <v>216</v>
      </c>
      <c r="F139" s="75">
        <v>6.08</v>
      </c>
      <c r="G139" s="76">
        <v>12.31</v>
      </c>
      <c r="H139" s="76">
        <v>15.04</v>
      </c>
      <c r="I139" s="76">
        <v>91.44</v>
      </c>
      <c r="J139" s="77">
        <v>2.8844042809303779E-4</v>
      </c>
    </row>
    <row r="140" spans="1:10" ht="39" customHeight="1" x14ac:dyDescent="0.25">
      <c r="A140" s="73" t="s">
        <v>280</v>
      </c>
      <c r="B140" s="73" t="s">
        <v>218</v>
      </c>
      <c r="C140" s="73" t="s">
        <v>24</v>
      </c>
      <c r="D140" s="73" t="s">
        <v>219</v>
      </c>
      <c r="E140" s="74" t="s">
        <v>216</v>
      </c>
      <c r="F140" s="75">
        <v>2.2200000000000002</v>
      </c>
      <c r="G140" s="76">
        <v>14.97</v>
      </c>
      <c r="H140" s="76">
        <v>18.29</v>
      </c>
      <c r="I140" s="76">
        <v>40.6</v>
      </c>
      <c r="J140" s="77">
        <v>1.2806956890395161E-4</v>
      </c>
    </row>
    <row r="141" spans="1:10" ht="39" customHeight="1" x14ac:dyDescent="0.25">
      <c r="A141" s="73" t="s">
        <v>281</v>
      </c>
      <c r="B141" s="73" t="s">
        <v>221</v>
      </c>
      <c r="C141" s="73" t="s">
        <v>24</v>
      </c>
      <c r="D141" s="73" t="s">
        <v>222</v>
      </c>
      <c r="E141" s="74" t="s">
        <v>26</v>
      </c>
      <c r="F141" s="75">
        <v>3.15</v>
      </c>
      <c r="G141" s="76">
        <v>129.32</v>
      </c>
      <c r="H141" s="76">
        <v>158.06</v>
      </c>
      <c r="I141" s="76">
        <v>497.88</v>
      </c>
      <c r="J141" s="77">
        <v>1.5705240631994932E-3</v>
      </c>
    </row>
    <row r="142" spans="1:10" ht="24" customHeight="1" x14ac:dyDescent="0.25">
      <c r="A142" s="68" t="s">
        <v>282</v>
      </c>
      <c r="B142" s="68" t="s">
        <v>17</v>
      </c>
      <c r="C142" s="68"/>
      <c r="D142" s="68" t="s">
        <v>283</v>
      </c>
      <c r="E142" s="69"/>
      <c r="F142" s="70">
        <v>2</v>
      </c>
      <c r="G142" s="71" t="s">
        <v>19</v>
      </c>
      <c r="H142" s="71">
        <v>2708.46</v>
      </c>
      <c r="I142" s="71">
        <v>5416.92</v>
      </c>
      <c r="J142" s="72">
        <v>1.7087256383921022E-2</v>
      </c>
    </row>
    <row r="143" spans="1:10" ht="51.9" customHeight="1" x14ac:dyDescent="0.25">
      <c r="A143" s="73" t="s">
        <v>284</v>
      </c>
      <c r="B143" s="73" t="s">
        <v>285</v>
      </c>
      <c r="C143" s="73" t="s">
        <v>24</v>
      </c>
      <c r="D143" s="73" t="s">
        <v>286</v>
      </c>
      <c r="E143" s="74" t="s">
        <v>158</v>
      </c>
      <c r="F143" s="75">
        <v>0.34200000000000003</v>
      </c>
      <c r="G143" s="76">
        <v>1206.1400000000001</v>
      </c>
      <c r="H143" s="76">
        <v>1474.26</v>
      </c>
      <c r="I143" s="76">
        <v>504.19</v>
      </c>
      <c r="J143" s="77">
        <v>1.5904284715685558E-3</v>
      </c>
    </row>
    <row r="144" spans="1:10" ht="39" customHeight="1" x14ac:dyDescent="0.25">
      <c r="A144" s="73" t="s">
        <v>287</v>
      </c>
      <c r="B144" s="73" t="s">
        <v>214</v>
      </c>
      <c r="C144" s="73" t="s">
        <v>24</v>
      </c>
      <c r="D144" s="73" t="s">
        <v>215</v>
      </c>
      <c r="E144" s="74" t="s">
        <v>216</v>
      </c>
      <c r="F144" s="75">
        <v>18.96</v>
      </c>
      <c r="G144" s="76">
        <v>12.31</v>
      </c>
      <c r="H144" s="76">
        <v>15.04</v>
      </c>
      <c r="I144" s="76">
        <v>285.14999999999998</v>
      </c>
      <c r="J144" s="77">
        <v>8.9948368406309856E-4</v>
      </c>
    </row>
    <row r="145" spans="1:10" ht="39" customHeight="1" x14ac:dyDescent="0.25">
      <c r="A145" s="73" t="s">
        <v>288</v>
      </c>
      <c r="B145" s="73" t="s">
        <v>218</v>
      </c>
      <c r="C145" s="73" t="s">
        <v>24</v>
      </c>
      <c r="D145" s="73" t="s">
        <v>219</v>
      </c>
      <c r="E145" s="74" t="s">
        <v>216</v>
      </c>
      <c r="F145" s="75">
        <v>5.22</v>
      </c>
      <c r="G145" s="76">
        <v>14.97</v>
      </c>
      <c r="H145" s="76">
        <v>18.29</v>
      </c>
      <c r="I145" s="76">
        <v>95.47</v>
      </c>
      <c r="J145" s="77">
        <v>3.0115275229705072E-4</v>
      </c>
    </row>
    <row r="146" spans="1:10" ht="39" customHeight="1" x14ac:dyDescent="0.25">
      <c r="A146" s="73" t="s">
        <v>289</v>
      </c>
      <c r="B146" s="73" t="s">
        <v>290</v>
      </c>
      <c r="C146" s="73" t="s">
        <v>24</v>
      </c>
      <c r="D146" s="73" t="s">
        <v>291</v>
      </c>
      <c r="E146" s="74" t="s">
        <v>26</v>
      </c>
      <c r="F146" s="75">
        <v>5.7</v>
      </c>
      <c r="G146" s="76">
        <v>261.76</v>
      </c>
      <c r="H146" s="76">
        <v>319.94</v>
      </c>
      <c r="I146" s="76">
        <v>1823.65</v>
      </c>
      <c r="J146" s="77">
        <v>5.7525632840318064E-3</v>
      </c>
    </row>
    <row r="147" spans="1:10" ht="24" customHeight="1" x14ac:dyDescent="0.25">
      <c r="A147" s="68" t="s">
        <v>292</v>
      </c>
      <c r="B147" s="68" t="s">
        <v>17</v>
      </c>
      <c r="C147" s="68"/>
      <c r="D147" s="68" t="s">
        <v>293</v>
      </c>
      <c r="E147" s="69"/>
      <c r="F147" s="70">
        <v>1</v>
      </c>
      <c r="G147" s="71" t="s">
        <v>19</v>
      </c>
      <c r="H147" s="71">
        <v>2502.16</v>
      </c>
      <c r="I147" s="71">
        <v>2502.16</v>
      </c>
      <c r="J147" s="72">
        <v>7.892870751938709E-3</v>
      </c>
    </row>
    <row r="148" spans="1:10" ht="51.9" customHeight="1" x14ac:dyDescent="0.25">
      <c r="A148" s="73" t="s">
        <v>294</v>
      </c>
      <c r="B148" s="73" t="s">
        <v>295</v>
      </c>
      <c r="C148" s="73" t="s">
        <v>24</v>
      </c>
      <c r="D148" s="73" t="s">
        <v>296</v>
      </c>
      <c r="E148" s="74" t="s">
        <v>26</v>
      </c>
      <c r="F148" s="75">
        <v>3.45</v>
      </c>
      <c r="G148" s="76">
        <v>251.8</v>
      </c>
      <c r="H148" s="76">
        <v>307.77</v>
      </c>
      <c r="I148" s="76">
        <v>1061.8</v>
      </c>
      <c r="J148" s="77">
        <v>3.3493662133550696E-3</v>
      </c>
    </row>
    <row r="149" spans="1:10" ht="51.9" customHeight="1" x14ac:dyDescent="0.25">
      <c r="A149" s="73" t="s">
        <v>297</v>
      </c>
      <c r="B149" s="73" t="s">
        <v>295</v>
      </c>
      <c r="C149" s="73" t="s">
        <v>24</v>
      </c>
      <c r="D149" s="73" t="s">
        <v>296</v>
      </c>
      <c r="E149" s="74" t="s">
        <v>26</v>
      </c>
      <c r="F149" s="75">
        <v>4.68</v>
      </c>
      <c r="G149" s="76">
        <v>251.8</v>
      </c>
      <c r="H149" s="76">
        <v>307.77</v>
      </c>
      <c r="I149" s="76">
        <v>1440.36</v>
      </c>
      <c r="J149" s="77">
        <v>4.5435045385836389E-3</v>
      </c>
    </row>
    <row r="150" spans="1:10" ht="24" customHeight="1" x14ac:dyDescent="0.25">
      <c r="A150" s="68" t="s">
        <v>298</v>
      </c>
      <c r="B150" s="68" t="s">
        <v>17</v>
      </c>
      <c r="C150" s="68"/>
      <c r="D150" s="68" t="s">
        <v>299</v>
      </c>
      <c r="E150" s="69"/>
      <c r="F150" s="70">
        <v>1</v>
      </c>
      <c r="G150" s="71" t="s">
        <v>19</v>
      </c>
      <c r="H150" s="71">
        <v>1392.98</v>
      </c>
      <c r="I150" s="71">
        <v>1392.98</v>
      </c>
      <c r="J150" s="72">
        <v>4.3940479825573036E-3</v>
      </c>
    </row>
    <row r="151" spans="1:10" ht="51.9" customHeight="1" x14ac:dyDescent="0.25">
      <c r="A151" s="73" t="s">
        <v>300</v>
      </c>
      <c r="B151" s="73" t="s">
        <v>90</v>
      </c>
      <c r="C151" s="73" t="s">
        <v>24</v>
      </c>
      <c r="D151" s="73" t="s">
        <v>91</v>
      </c>
      <c r="E151" s="74" t="s">
        <v>26</v>
      </c>
      <c r="F151" s="75">
        <v>10.07</v>
      </c>
      <c r="G151" s="76">
        <v>113.18</v>
      </c>
      <c r="H151" s="76">
        <v>138.33000000000001</v>
      </c>
      <c r="I151" s="76">
        <v>1392.98</v>
      </c>
      <c r="J151" s="77">
        <v>4.3940479825573036E-3</v>
      </c>
    </row>
    <row r="152" spans="1:10" ht="24" customHeight="1" x14ac:dyDescent="0.25">
      <c r="A152" s="68" t="s">
        <v>301</v>
      </c>
      <c r="B152" s="68" t="s">
        <v>17</v>
      </c>
      <c r="C152" s="68"/>
      <c r="D152" s="68" t="s">
        <v>302</v>
      </c>
      <c r="E152" s="69"/>
      <c r="F152" s="70">
        <v>1</v>
      </c>
      <c r="G152" s="71" t="s">
        <v>19</v>
      </c>
      <c r="H152" s="71">
        <v>3189.15</v>
      </c>
      <c r="I152" s="71">
        <v>3189.15</v>
      </c>
      <c r="J152" s="72">
        <v>1.0059927725862988E-2</v>
      </c>
    </row>
    <row r="153" spans="1:10" ht="51.9" customHeight="1" x14ac:dyDescent="0.25">
      <c r="A153" s="73" t="s">
        <v>303</v>
      </c>
      <c r="B153" s="73" t="s">
        <v>93</v>
      </c>
      <c r="C153" s="73" t="s">
        <v>24</v>
      </c>
      <c r="D153" s="73" t="s">
        <v>94</v>
      </c>
      <c r="E153" s="74" t="s">
        <v>26</v>
      </c>
      <c r="F153" s="75">
        <v>20.14</v>
      </c>
      <c r="G153" s="76">
        <v>9.2899999999999991</v>
      </c>
      <c r="H153" s="76">
        <v>11.35</v>
      </c>
      <c r="I153" s="76">
        <v>228.58</v>
      </c>
      <c r="J153" s="77">
        <v>7.2103798177500635E-4</v>
      </c>
    </row>
    <row r="154" spans="1:10" ht="51.9" customHeight="1" x14ac:dyDescent="0.25">
      <c r="A154" s="73" t="s">
        <v>304</v>
      </c>
      <c r="B154" s="73" t="s">
        <v>96</v>
      </c>
      <c r="C154" s="73" t="s">
        <v>24</v>
      </c>
      <c r="D154" s="73" t="s">
        <v>97</v>
      </c>
      <c r="E154" s="74" t="s">
        <v>26</v>
      </c>
      <c r="F154" s="75">
        <v>20.14</v>
      </c>
      <c r="G154" s="76">
        <v>48.72</v>
      </c>
      <c r="H154" s="76">
        <v>59.55</v>
      </c>
      <c r="I154" s="76">
        <v>1199.33</v>
      </c>
      <c r="J154" s="77">
        <v>3.783193991960007E-3</v>
      </c>
    </row>
    <row r="155" spans="1:10" ht="39" customHeight="1" x14ac:dyDescent="0.25">
      <c r="A155" s="73" t="s">
        <v>305</v>
      </c>
      <c r="B155" s="73" t="s">
        <v>306</v>
      </c>
      <c r="C155" s="73" t="s">
        <v>24</v>
      </c>
      <c r="D155" s="73" t="s">
        <v>307</v>
      </c>
      <c r="E155" s="74" t="s">
        <v>26</v>
      </c>
      <c r="F155" s="75">
        <v>20.14</v>
      </c>
      <c r="G155" s="76">
        <v>71.55</v>
      </c>
      <c r="H155" s="76">
        <v>87.45</v>
      </c>
      <c r="I155" s="76">
        <v>1761.24</v>
      </c>
      <c r="J155" s="77">
        <v>5.5556957521279739E-3</v>
      </c>
    </row>
    <row r="156" spans="1:10" ht="24" customHeight="1" x14ac:dyDescent="0.25">
      <c r="A156" s="68" t="s">
        <v>308</v>
      </c>
      <c r="B156" s="68" t="s">
        <v>17</v>
      </c>
      <c r="C156" s="68"/>
      <c r="D156" s="68" t="s">
        <v>76</v>
      </c>
      <c r="E156" s="69"/>
      <c r="F156" s="70">
        <v>1</v>
      </c>
      <c r="G156" s="71" t="s">
        <v>19</v>
      </c>
      <c r="H156" s="71">
        <v>5005.28</v>
      </c>
      <c r="I156" s="71">
        <v>5005.28</v>
      </c>
      <c r="J156" s="72">
        <v>1.5788769749841648E-2</v>
      </c>
    </row>
    <row r="157" spans="1:10" ht="39" customHeight="1" x14ac:dyDescent="0.25">
      <c r="A157" s="73" t="s">
        <v>309</v>
      </c>
      <c r="B157" s="73" t="s">
        <v>310</v>
      </c>
      <c r="C157" s="73" t="s">
        <v>24</v>
      </c>
      <c r="D157" s="73" t="s">
        <v>311</v>
      </c>
      <c r="E157" s="74" t="s">
        <v>26</v>
      </c>
      <c r="F157" s="75">
        <v>3.78</v>
      </c>
      <c r="G157" s="76">
        <v>1083.33</v>
      </c>
      <c r="H157" s="76">
        <v>1324.15</v>
      </c>
      <c r="I157" s="76">
        <v>5005.28</v>
      </c>
      <c r="J157" s="77">
        <v>1.5788769749841648E-2</v>
      </c>
    </row>
    <row r="158" spans="1:10" ht="24" customHeight="1" x14ac:dyDescent="0.25">
      <c r="A158" s="68" t="s">
        <v>312</v>
      </c>
      <c r="B158" s="68" t="s">
        <v>17</v>
      </c>
      <c r="C158" s="68"/>
      <c r="D158" s="68" t="s">
        <v>313</v>
      </c>
      <c r="E158" s="69"/>
      <c r="F158" s="70">
        <v>1</v>
      </c>
      <c r="G158" s="71" t="s">
        <v>19</v>
      </c>
      <c r="H158" s="71">
        <v>1443.6</v>
      </c>
      <c r="I158" s="71">
        <v>1443.6</v>
      </c>
      <c r="J158" s="72">
        <v>4.5537248687129196E-3</v>
      </c>
    </row>
    <row r="159" spans="1:10" ht="39" customHeight="1" x14ac:dyDescent="0.25">
      <c r="A159" s="73" t="s">
        <v>314</v>
      </c>
      <c r="B159" s="73" t="s">
        <v>315</v>
      </c>
      <c r="C159" s="73" t="s">
        <v>24</v>
      </c>
      <c r="D159" s="73" t="s">
        <v>316</v>
      </c>
      <c r="E159" s="74" t="s">
        <v>126</v>
      </c>
      <c r="F159" s="75">
        <v>60</v>
      </c>
      <c r="G159" s="76">
        <v>19.690000000000001</v>
      </c>
      <c r="H159" s="76">
        <v>24.06</v>
      </c>
      <c r="I159" s="76">
        <v>1443.6</v>
      </c>
      <c r="J159" s="77">
        <v>4.5537248687129196E-3</v>
      </c>
    </row>
    <row r="160" spans="1:10" x14ac:dyDescent="0.25">
      <c r="A160" s="83"/>
      <c r="B160" s="83"/>
      <c r="C160" s="83"/>
      <c r="D160" s="83"/>
      <c r="E160" s="83"/>
      <c r="F160" s="83"/>
      <c r="G160" s="83"/>
      <c r="H160" s="83"/>
      <c r="I160" s="83"/>
      <c r="J160" s="83"/>
    </row>
    <row r="161" spans="1:10" x14ac:dyDescent="0.25">
      <c r="A161" s="90"/>
      <c r="B161" s="90"/>
      <c r="C161" s="90"/>
      <c r="D161" s="85"/>
      <c r="E161" s="84"/>
      <c r="F161" s="91" t="s">
        <v>317</v>
      </c>
      <c r="G161" s="90"/>
      <c r="H161" s="92">
        <v>259399.61</v>
      </c>
      <c r="I161" s="92"/>
      <c r="J161" s="92"/>
    </row>
    <row r="162" spans="1:10" x14ac:dyDescent="0.25">
      <c r="A162" s="90"/>
      <c r="B162" s="90"/>
      <c r="C162" s="90"/>
      <c r="D162" s="85"/>
      <c r="E162" s="84"/>
      <c r="F162" s="91" t="s">
        <v>318</v>
      </c>
      <c r="G162" s="90"/>
      <c r="H162" s="92">
        <v>57615.59</v>
      </c>
      <c r="I162" s="92"/>
      <c r="J162" s="92"/>
    </row>
    <row r="163" spans="1:10" x14ac:dyDescent="0.25">
      <c r="A163" s="90"/>
      <c r="B163" s="90"/>
      <c r="C163" s="90"/>
      <c r="D163" s="85"/>
      <c r="E163" s="84"/>
      <c r="F163" s="91" t="s">
        <v>319</v>
      </c>
      <c r="G163" s="90"/>
      <c r="H163" s="92">
        <v>317015.2</v>
      </c>
      <c r="I163" s="92"/>
      <c r="J163" s="92"/>
    </row>
    <row r="164" spans="1:10" ht="60" customHeight="1" x14ac:dyDescent="0.25">
      <c r="A164" s="86"/>
      <c r="B164" s="86"/>
      <c r="C164" s="86"/>
      <c r="D164" s="86"/>
      <c r="E164" s="86"/>
      <c r="F164" s="86"/>
      <c r="G164" s="86"/>
      <c r="H164" s="86"/>
      <c r="I164" s="86"/>
      <c r="J164" s="86"/>
    </row>
    <row r="165" spans="1:10" ht="69.900000000000006" customHeight="1" x14ac:dyDescent="0.25">
      <c r="A165" s="93" t="s">
        <v>366</v>
      </c>
      <c r="B165" s="94"/>
      <c r="C165" s="94"/>
      <c r="D165" s="94"/>
      <c r="E165" s="94"/>
      <c r="F165" s="94"/>
      <c r="G165" s="94"/>
      <c r="H165" s="94"/>
      <c r="I165" s="94"/>
      <c r="J165" s="94"/>
    </row>
  </sheetData>
  <mergeCells count="17">
    <mergeCell ref="E1:F1"/>
    <mergeCell ref="G1:H1"/>
    <mergeCell ref="I1:J1"/>
    <mergeCell ref="E2:F2"/>
    <mergeCell ref="G2:H2"/>
    <mergeCell ref="I2:J2"/>
    <mergeCell ref="A163:C163"/>
    <mergeCell ref="F163:G163"/>
    <mergeCell ref="H163:J163"/>
    <mergeCell ref="A165:J165"/>
    <mergeCell ref="A3:J3"/>
    <mergeCell ref="A161:C161"/>
    <mergeCell ref="F161:G161"/>
    <mergeCell ref="H161:J161"/>
    <mergeCell ref="A162:C162"/>
    <mergeCell ref="F162:G162"/>
    <mergeCell ref="H162:J162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 &amp;R</oddHeader>
    <oddFooter>&amp;L &amp;C 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A5C3-A312-40A0-83F9-F88E0A74B99C}">
  <sheetPr>
    <pageSetUpPr fitToPage="1"/>
  </sheetPr>
  <dimension ref="A2:IV42"/>
  <sheetViews>
    <sheetView tabSelected="1" topLeftCell="A4" zoomScaleNormal="100" workbookViewId="0">
      <selection activeCell="M28" sqref="M28"/>
    </sheetView>
  </sheetViews>
  <sheetFormatPr defaultRowHeight="14.4" x14ac:dyDescent="0.3"/>
  <cols>
    <col min="1" max="1" width="4.3984375" style="2" customWidth="1"/>
    <col min="2" max="2" width="37.09765625" style="2" customWidth="1"/>
    <col min="3" max="3" width="11.3984375" style="2" bestFit="1" customWidth="1"/>
    <col min="4" max="4" width="8.59765625" style="2" bestFit="1" customWidth="1"/>
    <col min="5" max="5" width="10" style="2" bestFit="1" customWidth="1"/>
    <col min="6" max="6" width="7.59765625" style="2" customWidth="1"/>
    <col min="7" max="7" width="10" style="2" bestFit="1" customWidth="1"/>
    <col min="8" max="8" width="7.59765625" style="2" customWidth="1"/>
    <col min="9" max="9" width="10" style="2" bestFit="1" customWidth="1"/>
    <col min="10" max="10" width="7.59765625" style="2" customWidth="1"/>
    <col min="11" max="11" width="10" style="2" bestFit="1" customWidth="1"/>
    <col min="12" max="12" width="7.59765625" style="2" customWidth="1"/>
    <col min="13" max="13" width="10" style="2" bestFit="1" customWidth="1"/>
    <col min="14" max="14" width="7.59765625" style="2" customWidth="1"/>
    <col min="15" max="15" width="8" style="2" hidden="1" customWidth="1"/>
    <col min="16" max="16" width="10.3984375" style="2" hidden="1" customWidth="1"/>
    <col min="17" max="17" width="8.3984375" style="2" hidden="1" customWidth="1"/>
    <col min="18" max="18" width="9.8984375" style="2" hidden="1" customWidth="1"/>
    <col min="19" max="19" width="8" style="2" hidden="1" customWidth="1"/>
    <col min="20" max="20" width="10.19921875" style="2" hidden="1" customWidth="1"/>
    <col min="21" max="21" width="6.59765625" style="2" hidden="1" customWidth="1"/>
    <col min="22" max="22" width="10.3984375" style="2" hidden="1" customWidth="1"/>
    <col min="23" max="23" width="8" style="2" hidden="1" customWidth="1"/>
    <col min="24" max="24" width="11.8984375" style="2" hidden="1" customWidth="1"/>
    <col min="25" max="25" width="6" style="2" hidden="1" customWidth="1"/>
    <col min="26" max="26" width="7.59765625" style="2" hidden="1" customWidth="1"/>
    <col min="27" max="27" width="4.3984375" style="2" bestFit="1" customWidth="1"/>
    <col min="28" max="256" width="9" style="2"/>
    <col min="257" max="257" width="4.3984375" style="2" customWidth="1"/>
    <col min="258" max="258" width="23.5" style="2" customWidth="1"/>
    <col min="259" max="259" width="7.3984375" style="2" customWidth="1"/>
    <col min="260" max="260" width="10.59765625" style="2" customWidth="1"/>
    <col min="261" max="261" width="5.5" style="2" bestFit="1" customWidth="1"/>
    <col min="262" max="262" width="9" style="2" customWidth="1"/>
    <col min="263" max="263" width="6" style="2" customWidth="1"/>
    <col min="264" max="264" width="8.8984375" style="2" customWidth="1"/>
    <col min="265" max="265" width="5.5" style="2" bestFit="1" customWidth="1"/>
    <col min="266" max="266" width="9.09765625" style="2" customWidth="1"/>
    <col min="267" max="267" width="5.5" style="2" bestFit="1" customWidth="1"/>
    <col min="268" max="268" width="9" style="2" customWidth="1"/>
    <col min="269" max="269" width="5.5" style="2" bestFit="1" customWidth="1"/>
    <col min="270" max="270" width="8.8984375" style="2" customWidth="1"/>
    <col min="271" max="280" width="0" style="2" hidden="1" customWidth="1"/>
    <col min="281" max="281" width="6.19921875" style="2" bestFit="1" customWidth="1"/>
    <col min="282" max="282" width="9" style="2" customWidth="1"/>
    <col min="283" max="283" width="5.09765625" style="2" customWidth="1"/>
    <col min="284" max="512" width="9" style="2"/>
    <col min="513" max="513" width="4.3984375" style="2" customWidth="1"/>
    <col min="514" max="514" width="23.5" style="2" customWidth="1"/>
    <col min="515" max="515" width="7.3984375" style="2" customWidth="1"/>
    <col min="516" max="516" width="10.59765625" style="2" customWidth="1"/>
    <col min="517" max="517" width="5.5" style="2" bestFit="1" customWidth="1"/>
    <col min="518" max="518" width="9" style="2" customWidth="1"/>
    <col min="519" max="519" width="6" style="2" customWidth="1"/>
    <col min="520" max="520" width="8.8984375" style="2" customWidth="1"/>
    <col min="521" max="521" width="5.5" style="2" bestFit="1" customWidth="1"/>
    <col min="522" max="522" width="9.09765625" style="2" customWidth="1"/>
    <col min="523" max="523" width="5.5" style="2" bestFit="1" customWidth="1"/>
    <col min="524" max="524" width="9" style="2" customWidth="1"/>
    <col min="525" max="525" width="5.5" style="2" bestFit="1" customWidth="1"/>
    <col min="526" max="526" width="8.8984375" style="2" customWidth="1"/>
    <col min="527" max="536" width="0" style="2" hidden="1" customWidth="1"/>
    <col min="537" max="537" width="6.19921875" style="2" bestFit="1" customWidth="1"/>
    <col min="538" max="538" width="9" style="2" customWidth="1"/>
    <col min="539" max="539" width="5.09765625" style="2" customWidth="1"/>
    <col min="540" max="768" width="9" style="2"/>
    <col min="769" max="769" width="4.3984375" style="2" customWidth="1"/>
    <col min="770" max="770" width="23.5" style="2" customWidth="1"/>
    <col min="771" max="771" width="7.3984375" style="2" customWidth="1"/>
    <col min="772" max="772" width="10.59765625" style="2" customWidth="1"/>
    <col min="773" max="773" width="5.5" style="2" bestFit="1" customWidth="1"/>
    <col min="774" max="774" width="9" style="2" customWidth="1"/>
    <col min="775" max="775" width="6" style="2" customWidth="1"/>
    <col min="776" max="776" width="8.8984375" style="2" customWidth="1"/>
    <col min="777" max="777" width="5.5" style="2" bestFit="1" customWidth="1"/>
    <col min="778" max="778" width="9.09765625" style="2" customWidth="1"/>
    <col min="779" max="779" width="5.5" style="2" bestFit="1" customWidth="1"/>
    <col min="780" max="780" width="9" style="2" customWidth="1"/>
    <col min="781" max="781" width="5.5" style="2" bestFit="1" customWidth="1"/>
    <col min="782" max="782" width="8.8984375" style="2" customWidth="1"/>
    <col min="783" max="792" width="0" style="2" hidden="1" customWidth="1"/>
    <col min="793" max="793" width="6.19921875" style="2" bestFit="1" customWidth="1"/>
    <col min="794" max="794" width="9" style="2" customWidth="1"/>
    <col min="795" max="795" width="5.09765625" style="2" customWidth="1"/>
    <col min="796" max="1024" width="9" style="2"/>
    <col min="1025" max="1025" width="4.3984375" style="2" customWidth="1"/>
    <col min="1026" max="1026" width="23.5" style="2" customWidth="1"/>
    <col min="1027" max="1027" width="7.3984375" style="2" customWidth="1"/>
    <col min="1028" max="1028" width="10.59765625" style="2" customWidth="1"/>
    <col min="1029" max="1029" width="5.5" style="2" bestFit="1" customWidth="1"/>
    <col min="1030" max="1030" width="9" style="2" customWidth="1"/>
    <col min="1031" max="1031" width="6" style="2" customWidth="1"/>
    <col min="1032" max="1032" width="8.8984375" style="2" customWidth="1"/>
    <col min="1033" max="1033" width="5.5" style="2" bestFit="1" customWidth="1"/>
    <col min="1034" max="1034" width="9.09765625" style="2" customWidth="1"/>
    <col min="1035" max="1035" width="5.5" style="2" bestFit="1" customWidth="1"/>
    <col min="1036" max="1036" width="9" style="2" customWidth="1"/>
    <col min="1037" max="1037" width="5.5" style="2" bestFit="1" customWidth="1"/>
    <col min="1038" max="1038" width="8.8984375" style="2" customWidth="1"/>
    <col min="1039" max="1048" width="0" style="2" hidden="1" customWidth="1"/>
    <col min="1049" max="1049" width="6.19921875" style="2" bestFit="1" customWidth="1"/>
    <col min="1050" max="1050" width="9" style="2" customWidth="1"/>
    <col min="1051" max="1051" width="5.09765625" style="2" customWidth="1"/>
    <col min="1052" max="1280" width="9" style="2"/>
    <col min="1281" max="1281" width="4.3984375" style="2" customWidth="1"/>
    <col min="1282" max="1282" width="23.5" style="2" customWidth="1"/>
    <col min="1283" max="1283" width="7.3984375" style="2" customWidth="1"/>
    <col min="1284" max="1284" width="10.59765625" style="2" customWidth="1"/>
    <col min="1285" max="1285" width="5.5" style="2" bestFit="1" customWidth="1"/>
    <col min="1286" max="1286" width="9" style="2" customWidth="1"/>
    <col min="1287" max="1287" width="6" style="2" customWidth="1"/>
    <col min="1288" max="1288" width="8.8984375" style="2" customWidth="1"/>
    <col min="1289" max="1289" width="5.5" style="2" bestFit="1" customWidth="1"/>
    <col min="1290" max="1290" width="9.09765625" style="2" customWidth="1"/>
    <col min="1291" max="1291" width="5.5" style="2" bestFit="1" customWidth="1"/>
    <col min="1292" max="1292" width="9" style="2" customWidth="1"/>
    <col min="1293" max="1293" width="5.5" style="2" bestFit="1" customWidth="1"/>
    <col min="1294" max="1294" width="8.8984375" style="2" customWidth="1"/>
    <col min="1295" max="1304" width="0" style="2" hidden="1" customWidth="1"/>
    <col min="1305" max="1305" width="6.19921875" style="2" bestFit="1" customWidth="1"/>
    <col min="1306" max="1306" width="9" style="2" customWidth="1"/>
    <col min="1307" max="1307" width="5.09765625" style="2" customWidth="1"/>
    <col min="1308" max="1536" width="9" style="2"/>
    <col min="1537" max="1537" width="4.3984375" style="2" customWidth="1"/>
    <col min="1538" max="1538" width="23.5" style="2" customWidth="1"/>
    <col min="1539" max="1539" width="7.3984375" style="2" customWidth="1"/>
    <col min="1540" max="1540" width="10.59765625" style="2" customWidth="1"/>
    <col min="1541" max="1541" width="5.5" style="2" bestFit="1" customWidth="1"/>
    <col min="1542" max="1542" width="9" style="2" customWidth="1"/>
    <col min="1543" max="1543" width="6" style="2" customWidth="1"/>
    <col min="1544" max="1544" width="8.8984375" style="2" customWidth="1"/>
    <col min="1545" max="1545" width="5.5" style="2" bestFit="1" customWidth="1"/>
    <col min="1546" max="1546" width="9.09765625" style="2" customWidth="1"/>
    <col min="1547" max="1547" width="5.5" style="2" bestFit="1" customWidth="1"/>
    <col min="1548" max="1548" width="9" style="2" customWidth="1"/>
    <col min="1549" max="1549" width="5.5" style="2" bestFit="1" customWidth="1"/>
    <col min="1550" max="1550" width="8.8984375" style="2" customWidth="1"/>
    <col min="1551" max="1560" width="0" style="2" hidden="1" customWidth="1"/>
    <col min="1561" max="1561" width="6.19921875" style="2" bestFit="1" customWidth="1"/>
    <col min="1562" max="1562" width="9" style="2" customWidth="1"/>
    <col min="1563" max="1563" width="5.09765625" style="2" customWidth="1"/>
    <col min="1564" max="1792" width="9" style="2"/>
    <col min="1793" max="1793" width="4.3984375" style="2" customWidth="1"/>
    <col min="1794" max="1794" width="23.5" style="2" customWidth="1"/>
    <col min="1795" max="1795" width="7.3984375" style="2" customWidth="1"/>
    <col min="1796" max="1796" width="10.59765625" style="2" customWidth="1"/>
    <col min="1797" max="1797" width="5.5" style="2" bestFit="1" customWidth="1"/>
    <col min="1798" max="1798" width="9" style="2" customWidth="1"/>
    <col min="1799" max="1799" width="6" style="2" customWidth="1"/>
    <col min="1800" max="1800" width="8.8984375" style="2" customWidth="1"/>
    <col min="1801" max="1801" width="5.5" style="2" bestFit="1" customWidth="1"/>
    <col min="1802" max="1802" width="9.09765625" style="2" customWidth="1"/>
    <col min="1803" max="1803" width="5.5" style="2" bestFit="1" customWidth="1"/>
    <col min="1804" max="1804" width="9" style="2" customWidth="1"/>
    <col min="1805" max="1805" width="5.5" style="2" bestFit="1" customWidth="1"/>
    <col min="1806" max="1806" width="8.8984375" style="2" customWidth="1"/>
    <col min="1807" max="1816" width="0" style="2" hidden="1" customWidth="1"/>
    <col min="1817" max="1817" width="6.19921875" style="2" bestFit="1" customWidth="1"/>
    <col min="1818" max="1818" width="9" style="2" customWidth="1"/>
    <col min="1819" max="1819" width="5.09765625" style="2" customWidth="1"/>
    <col min="1820" max="2048" width="9" style="2"/>
    <col min="2049" max="2049" width="4.3984375" style="2" customWidth="1"/>
    <col min="2050" max="2050" width="23.5" style="2" customWidth="1"/>
    <col min="2051" max="2051" width="7.3984375" style="2" customWidth="1"/>
    <col min="2052" max="2052" width="10.59765625" style="2" customWidth="1"/>
    <col min="2053" max="2053" width="5.5" style="2" bestFit="1" customWidth="1"/>
    <col min="2054" max="2054" width="9" style="2" customWidth="1"/>
    <col min="2055" max="2055" width="6" style="2" customWidth="1"/>
    <col min="2056" max="2056" width="8.8984375" style="2" customWidth="1"/>
    <col min="2057" max="2057" width="5.5" style="2" bestFit="1" customWidth="1"/>
    <col min="2058" max="2058" width="9.09765625" style="2" customWidth="1"/>
    <col min="2059" max="2059" width="5.5" style="2" bestFit="1" customWidth="1"/>
    <col min="2060" max="2060" width="9" style="2" customWidth="1"/>
    <col min="2061" max="2061" width="5.5" style="2" bestFit="1" customWidth="1"/>
    <col min="2062" max="2062" width="8.8984375" style="2" customWidth="1"/>
    <col min="2063" max="2072" width="0" style="2" hidden="1" customWidth="1"/>
    <col min="2073" max="2073" width="6.19921875" style="2" bestFit="1" customWidth="1"/>
    <col min="2074" max="2074" width="9" style="2" customWidth="1"/>
    <col min="2075" max="2075" width="5.09765625" style="2" customWidth="1"/>
    <col min="2076" max="2304" width="9" style="2"/>
    <col min="2305" max="2305" width="4.3984375" style="2" customWidth="1"/>
    <col min="2306" max="2306" width="23.5" style="2" customWidth="1"/>
    <col min="2307" max="2307" width="7.3984375" style="2" customWidth="1"/>
    <col min="2308" max="2308" width="10.59765625" style="2" customWidth="1"/>
    <col min="2309" max="2309" width="5.5" style="2" bestFit="1" customWidth="1"/>
    <col min="2310" max="2310" width="9" style="2" customWidth="1"/>
    <col min="2311" max="2311" width="6" style="2" customWidth="1"/>
    <col min="2312" max="2312" width="8.8984375" style="2" customWidth="1"/>
    <col min="2313" max="2313" width="5.5" style="2" bestFit="1" customWidth="1"/>
    <col min="2314" max="2314" width="9.09765625" style="2" customWidth="1"/>
    <col min="2315" max="2315" width="5.5" style="2" bestFit="1" customWidth="1"/>
    <col min="2316" max="2316" width="9" style="2" customWidth="1"/>
    <col min="2317" max="2317" width="5.5" style="2" bestFit="1" customWidth="1"/>
    <col min="2318" max="2318" width="8.8984375" style="2" customWidth="1"/>
    <col min="2319" max="2328" width="0" style="2" hidden="1" customWidth="1"/>
    <col min="2329" max="2329" width="6.19921875" style="2" bestFit="1" customWidth="1"/>
    <col min="2330" max="2330" width="9" style="2" customWidth="1"/>
    <col min="2331" max="2331" width="5.09765625" style="2" customWidth="1"/>
    <col min="2332" max="2560" width="9" style="2"/>
    <col min="2561" max="2561" width="4.3984375" style="2" customWidth="1"/>
    <col min="2562" max="2562" width="23.5" style="2" customWidth="1"/>
    <col min="2563" max="2563" width="7.3984375" style="2" customWidth="1"/>
    <col min="2564" max="2564" width="10.59765625" style="2" customWidth="1"/>
    <col min="2565" max="2565" width="5.5" style="2" bestFit="1" customWidth="1"/>
    <col min="2566" max="2566" width="9" style="2" customWidth="1"/>
    <col min="2567" max="2567" width="6" style="2" customWidth="1"/>
    <col min="2568" max="2568" width="8.8984375" style="2" customWidth="1"/>
    <col min="2569" max="2569" width="5.5" style="2" bestFit="1" customWidth="1"/>
    <col min="2570" max="2570" width="9.09765625" style="2" customWidth="1"/>
    <col min="2571" max="2571" width="5.5" style="2" bestFit="1" customWidth="1"/>
    <col min="2572" max="2572" width="9" style="2" customWidth="1"/>
    <col min="2573" max="2573" width="5.5" style="2" bestFit="1" customWidth="1"/>
    <col min="2574" max="2574" width="8.8984375" style="2" customWidth="1"/>
    <col min="2575" max="2584" width="0" style="2" hidden="1" customWidth="1"/>
    <col min="2585" max="2585" width="6.19921875" style="2" bestFit="1" customWidth="1"/>
    <col min="2586" max="2586" width="9" style="2" customWidth="1"/>
    <col min="2587" max="2587" width="5.09765625" style="2" customWidth="1"/>
    <col min="2588" max="2816" width="9" style="2"/>
    <col min="2817" max="2817" width="4.3984375" style="2" customWidth="1"/>
    <col min="2818" max="2818" width="23.5" style="2" customWidth="1"/>
    <col min="2819" max="2819" width="7.3984375" style="2" customWidth="1"/>
    <col min="2820" max="2820" width="10.59765625" style="2" customWidth="1"/>
    <col min="2821" max="2821" width="5.5" style="2" bestFit="1" customWidth="1"/>
    <col min="2822" max="2822" width="9" style="2" customWidth="1"/>
    <col min="2823" max="2823" width="6" style="2" customWidth="1"/>
    <col min="2824" max="2824" width="8.8984375" style="2" customWidth="1"/>
    <col min="2825" max="2825" width="5.5" style="2" bestFit="1" customWidth="1"/>
    <col min="2826" max="2826" width="9.09765625" style="2" customWidth="1"/>
    <col min="2827" max="2827" width="5.5" style="2" bestFit="1" customWidth="1"/>
    <col min="2828" max="2828" width="9" style="2" customWidth="1"/>
    <col min="2829" max="2829" width="5.5" style="2" bestFit="1" customWidth="1"/>
    <col min="2830" max="2830" width="8.8984375" style="2" customWidth="1"/>
    <col min="2831" max="2840" width="0" style="2" hidden="1" customWidth="1"/>
    <col min="2841" max="2841" width="6.19921875" style="2" bestFit="1" customWidth="1"/>
    <col min="2842" max="2842" width="9" style="2" customWidth="1"/>
    <col min="2843" max="2843" width="5.09765625" style="2" customWidth="1"/>
    <col min="2844" max="3072" width="9" style="2"/>
    <col min="3073" max="3073" width="4.3984375" style="2" customWidth="1"/>
    <col min="3074" max="3074" width="23.5" style="2" customWidth="1"/>
    <col min="3075" max="3075" width="7.3984375" style="2" customWidth="1"/>
    <col min="3076" max="3076" width="10.59765625" style="2" customWidth="1"/>
    <col min="3077" max="3077" width="5.5" style="2" bestFit="1" customWidth="1"/>
    <col min="3078" max="3078" width="9" style="2" customWidth="1"/>
    <col min="3079" max="3079" width="6" style="2" customWidth="1"/>
    <col min="3080" max="3080" width="8.8984375" style="2" customWidth="1"/>
    <col min="3081" max="3081" width="5.5" style="2" bestFit="1" customWidth="1"/>
    <col min="3082" max="3082" width="9.09765625" style="2" customWidth="1"/>
    <col min="3083" max="3083" width="5.5" style="2" bestFit="1" customWidth="1"/>
    <col min="3084" max="3084" width="9" style="2" customWidth="1"/>
    <col min="3085" max="3085" width="5.5" style="2" bestFit="1" customWidth="1"/>
    <col min="3086" max="3086" width="8.8984375" style="2" customWidth="1"/>
    <col min="3087" max="3096" width="0" style="2" hidden="1" customWidth="1"/>
    <col min="3097" max="3097" width="6.19921875" style="2" bestFit="1" customWidth="1"/>
    <col min="3098" max="3098" width="9" style="2" customWidth="1"/>
    <col min="3099" max="3099" width="5.09765625" style="2" customWidth="1"/>
    <col min="3100" max="3328" width="9" style="2"/>
    <col min="3329" max="3329" width="4.3984375" style="2" customWidth="1"/>
    <col min="3330" max="3330" width="23.5" style="2" customWidth="1"/>
    <col min="3331" max="3331" width="7.3984375" style="2" customWidth="1"/>
    <col min="3332" max="3332" width="10.59765625" style="2" customWidth="1"/>
    <col min="3333" max="3333" width="5.5" style="2" bestFit="1" customWidth="1"/>
    <col min="3334" max="3334" width="9" style="2" customWidth="1"/>
    <col min="3335" max="3335" width="6" style="2" customWidth="1"/>
    <col min="3336" max="3336" width="8.8984375" style="2" customWidth="1"/>
    <col min="3337" max="3337" width="5.5" style="2" bestFit="1" customWidth="1"/>
    <col min="3338" max="3338" width="9.09765625" style="2" customWidth="1"/>
    <col min="3339" max="3339" width="5.5" style="2" bestFit="1" customWidth="1"/>
    <col min="3340" max="3340" width="9" style="2" customWidth="1"/>
    <col min="3341" max="3341" width="5.5" style="2" bestFit="1" customWidth="1"/>
    <col min="3342" max="3342" width="8.8984375" style="2" customWidth="1"/>
    <col min="3343" max="3352" width="0" style="2" hidden="1" customWidth="1"/>
    <col min="3353" max="3353" width="6.19921875" style="2" bestFit="1" customWidth="1"/>
    <col min="3354" max="3354" width="9" style="2" customWidth="1"/>
    <col min="3355" max="3355" width="5.09765625" style="2" customWidth="1"/>
    <col min="3356" max="3584" width="9" style="2"/>
    <col min="3585" max="3585" width="4.3984375" style="2" customWidth="1"/>
    <col min="3586" max="3586" width="23.5" style="2" customWidth="1"/>
    <col min="3587" max="3587" width="7.3984375" style="2" customWidth="1"/>
    <col min="3588" max="3588" width="10.59765625" style="2" customWidth="1"/>
    <col min="3589" max="3589" width="5.5" style="2" bestFit="1" customWidth="1"/>
    <col min="3590" max="3590" width="9" style="2" customWidth="1"/>
    <col min="3591" max="3591" width="6" style="2" customWidth="1"/>
    <col min="3592" max="3592" width="8.8984375" style="2" customWidth="1"/>
    <col min="3593" max="3593" width="5.5" style="2" bestFit="1" customWidth="1"/>
    <col min="3594" max="3594" width="9.09765625" style="2" customWidth="1"/>
    <col min="3595" max="3595" width="5.5" style="2" bestFit="1" customWidth="1"/>
    <col min="3596" max="3596" width="9" style="2" customWidth="1"/>
    <col min="3597" max="3597" width="5.5" style="2" bestFit="1" customWidth="1"/>
    <col min="3598" max="3598" width="8.8984375" style="2" customWidth="1"/>
    <col min="3599" max="3608" width="0" style="2" hidden="1" customWidth="1"/>
    <col min="3609" max="3609" width="6.19921875" style="2" bestFit="1" customWidth="1"/>
    <col min="3610" max="3610" width="9" style="2" customWidth="1"/>
    <col min="3611" max="3611" width="5.09765625" style="2" customWidth="1"/>
    <col min="3612" max="3840" width="9" style="2"/>
    <col min="3841" max="3841" width="4.3984375" style="2" customWidth="1"/>
    <col min="3842" max="3842" width="23.5" style="2" customWidth="1"/>
    <col min="3843" max="3843" width="7.3984375" style="2" customWidth="1"/>
    <col min="3844" max="3844" width="10.59765625" style="2" customWidth="1"/>
    <col min="3845" max="3845" width="5.5" style="2" bestFit="1" customWidth="1"/>
    <col min="3846" max="3846" width="9" style="2" customWidth="1"/>
    <col min="3847" max="3847" width="6" style="2" customWidth="1"/>
    <col min="3848" max="3848" width="8.8984375" style="2" customWidth="1"/>
    <col min="3849" max="3849" width="5.5" style="2" bestFit="1" customWidth="1"/>
    <col min="3850" max="3850" width="9.09765625" style="2" customWidth="1"/>
    <col min="3851" max="3851" width="5.5" style="2" bestFit="1" customWidth="1"/>
    <col min="3852" max="3852" width="9" style="2" customWidth="1"/>
    <col min="3853" max="3853" width="5.5" style="2" bestFit="1" customWidth="1"/>
    <col min="3854" max="3854" width="8.8984375" style="2" customWidth="1"/>
    <col min="3855" max="3864" width="0" style="2" hidden="1" customWidth="1"/>
    <col min="3865" max="3865" width="6.19921875" style="2" bestFit="1" customWidth="1"/>
    <col min="3866" max="3866" width="9" style="2" customWidth="1"/>
    <col min="3867" max="3867" width="5.09765625" style="2" customWidth="1"/>
    <col min="3868" max="4096" width="9" style="2"/>
    <col min="4097" max="4097" width="4.3984375" style="2" customWidth="1"/>
    <col min="4098" max="4098" width="23.5" style="2" customWidth="1"/>
    <col min="4099" max="4099" width="7.3984375" style="2" customWidth="1"/>
    <col min="4100" max="4100" width="10.59765625" style="2" customWidth="1"/>
    <col min="4101" max="4101" width="5.5" style="2" bestFit="1" customWidth="1"/>
    <col min="4102" max="4102" width="9" style="2" customWidth="1"/>
    <col min="4103" max="4103" width="6" style="2" customWidth="1"/>
    <col min="4104" max="4104" width="8.8984375" style="2" customWidth="1"/>
    <col min="4105" max="4105" width="5.5" style="2" bestFit="1" customWidth="1"/>
    <col min="4106" max="4106" width="9.09765625" style="2" customWidth="1"/>
    <col min="4107" max="4107" width="5.5" style="2" bestFit="1" customWidth="1"/>
    <col min="4108" max="4108" width="9" style="2" customWidth="1"/>
    <col min="4109" max="4109" width="5.5" style="2" bestFit="1" customWidth="1"/>
    <col min="4110" max="4110" width="8.8984375" style="2" customWidth="1"/>
    <col min="4111" max="4120" width="0" style="2" hidden="1" customWidth="1"/>
    <col min="4121" max="4121" width="6.19921875" style="2" bestFit="1" customWidth="1"/>
    <col min="4122" max="4122" width="9" style="2" customWidth="1"/>
    <col min="4123" max="4123" width="5.09765625" style="2" customWidth="1"/>
    <col min="4124" max="4352" width="9" style="2"/>
    <col min="4353" max="4353" width="4.3984375" style="2" customWidth="1"/>
    <col min="4354" max="4354" width="23.5" style="2" customWidth="1"/>
    <col min="4355" max="4355" width="7.3984375" style="2" customWidth="1"/>
    <col min="4356" max="4356" width="10.59765625" style="2" customWidth="1"/>
    <col min="4357" max="4357" width="5.5" style="2" bestFit="1" customWidth="1"/>
    <col min="4358" max="4358" width="9" style="2" customWidth="1"/>
    <col min="4359" max="4359" width="6" style="2" customWidth="1"/>
    <col min="4360" max="4360" width="8.8984375" style="2" customWidth="1"/>
    <col min="4361" max="4361" width="5.5" style="2" bestFit="1" customWidth="1"/>
    <col min="4362" max="4362" width="9.09765625" style="2" customWidth="1"/>
    <col min="4363" max="4363" width="5.5" style="2" bestFit="1" customWidth="1"/>
    <col min="4364" max="4364" width="9" style="2" customWidth="1"/>
    <col min="4365" max="4365" width="5.5" style="2" bestFit="1" customWidth="1"/>
    <col min="4366" max="4366" width="8.8984375" style="2" customWidth="1"/>
    <col min="4367" max="4376" width="0" style="2" hidden="1" customWidth="1"/>
    <col min="4377" max="4377" width="6.19921875" style="2" bestFit="1" customWidth="1"/>
    <col min="4378" max="4378" width="9" style="2" customWidth="1"/>
    <col min="4379" max="4379" width="5.09765625" style="2" customWidth="1"/>
    <col min="4380" max="4608" width="9" style="2"/>
    <col min="4609" max="4609" width="4.3984375" style="2" customWidth="1"/>
    <col min="4610" max="4610" width="23.5" style="2" customWidth="1"/>
    <col min="4611" max="4611" width="7.3984375" style="2" customWidth="1"/>
    <col min="4612" max="4612" width="10.59765625" style="2" customWidth="1"/>
    <col min="4613" max="4613" width="5.5" style="2" bestFit="1" customWidth="1"/>
    <col min="4614" max="4614" width="9" style="2" customWidth="1"/>
    <col min="4615" max="4615" width="6" style="2" customWidth="1"/>
    <col min="4616" max="4616" width="8.8984375" style="2" customWidth="1"/>
    <col min="4617" max="4617" width="5.5" style="2" bestFit="1" customWidth="1"/>
    <col min="4618" max="4618" width="9.09765625" style="2" customWidth="1"/>
    <col min="4619" max="4619" width="5.5" style="2" bestFit="1" customWidth="1"/>
    <col min="4620" max="4620" width="9" style="2" customWidth="1"/>
    <col min="4621" max="4621" width="5.5" style="2" bestFit="1" customWidth="1"/>
    <col min="4622" max="4622" width="8.8984375" style="2" customWidth="1"/>
    <col min="4623" max="4632" width="0" style="2" hidden="1" customWidth="1"/>
    <col min="4633" max="4633" width="6.19921875" style="2" bestFit="1" customWidth="1"/>
    <col min="4634" max="4634" width="9" style="2" customWidth="1"/>
    <col min="4635" max="4635" width="5.09765625" style="2" customWidth="1"/>
    <col min="4636" max="4864" width="9" style="2"/>
    <col min="4865" max="4865" width="4.3984375" style="2" customWidth="1"/>
    <col min="4866" max="4866" width="23.5" style="2" customWidth="1"/>
    <col min="4867" max="4867" width="7.3984375" style="2" customWidth="1"/>
    <col min="4868" max="4868" width="10.59765625" style="2" customWidth="1"/>
    <col min="4869" max="4869" width="5.5" style="2" bestFit="1" customWidth="1"/>
    <col min="4870" max="4870" width="9" style="2" customWidth="1"/>
    <col min="4871" max="4871" width="6" style="2" customWidth="1"/>
    <col min="4872" max="4872" width="8.8984375" style="2" customWidth="1"/>
    <col min="4873" max="4873" width="5.5" style="2" bestFit="1" customWidth="1"/>
    <col min="4874" max="4874" width="9.09765625" style="2" customWidth="1"/>
    <col min="4875" max="4875" width="5.5" style="2" bestFit="1" customWidth="1"/>
    <col min="4876" max="4876" width="9" style="2" customWidth="1"/>
    <col min="4877" max="4877" width="5.5" style="2" bestFit="1" customWidth="1"/>
    <col min="4878" max="4878" width="8.8984375" style="2" customWidth="1"/>
    <col min="4879" max="4888" width="0" style="2" hidden="1" customWidth="1"/>
    <col min="4889" max="4889" width="6.19921875" style="2" bestFit="1" customWidth="1"/>
    <col min="4890" max="4890" width="9" style="2" customWidth="1"/>
    <col min="4891" max="4891" width="5.09765625" style="2" customWidth="1"/>
    <col min="4892" max="5120" width="9" style="2"/>
    <col min="5121" max="5121" width="4.3984375" style="2" customWidth="1"/>
    <col min="5122" max="5122" width="23.5" style="2" customWidth="1"/>
    <col min="5123" max="5123" width="7.3984375" style="2" customWidth="1"/>
    <col min="5124" max="5124" width="10.59765625" style="2" customWidth="1"/>
    <col min="5125" max="5125" width="5.5" style="2" bestFit="1" customWidth="1"/>
    <col min="5126" max="5126" width="9" style="2" customWidth="1"/>
    <col min="5127" max="5127" width="6" style="2" customWidth="1"/>
    <col min="5128" max="5128" width="8.8984375" style="2" customWidth="1"/>
    <col min="5129" max="5129" width="5.5" style="2" bestFit="1" customWidth="1"/>
    <col min="5130" max="5130" width="9.09765625" style="2" customWidth="1"/>
    <col min="5131" max="5131" width="5.5" style="2" bestFit="1" customWidth="1"/>
    <col min="5132" max="5132" width="9" style="2" customWidth="1"/>
    <col min="5133" max="5133" width="5.5" style="2" bestFit="1" customWidth="1"/>
    <col min="5134" max="5134" width="8.8984375" style="2" customWidth="1"/>
    <col min="5135" max="5144" width="0" style="2" hidden="1" customWidth="1"/>
    <col min="5145" max="5145" width="6.19921875" style="2" bestFit="1" customWidth="1"/>
    <col min="5146" max="5146" width="9" style="2" customWidth="1"/>
    <col min="5147" max="5147" width="5.09765625" style="2" customWidth="1"/>
    <col min="5148" max="5376" width="9" style="2"/>
    <col min="5377" max="5377" width="4.3984375" style="2" customWidth="1"/>
    <col min="5378" max="5378" width="23.5" style="2" customWidth="1"/>
    <col min="5379" max="5379" width="7.3984375" style="2" customWidth="1"/>
    <col min="5380" max="5380" width="10.59765625" style="2" customWidth="1"/>
    <col min="5381" max="5381" width="5.5" style="2" bestFit="1" customWidth="1"/>
    <col min="5382" max="5382" width="9" style="2" customWidth="1"/>
    <col min="5383" max="5383" width="6" style="2" customWidth="1"/>
    <col min="5384" max="5384" width="8.8984375" style="2" customWidth="1"/>
    <col min="5385" max="5385" width="5.5" style="2" bestFit="1" customWidth="1"/>
    <col min="5386" max="5386" width="9.09765625" style="2" customWidth="1"/>
    <col min="5387" max="5387" width="5.5" style="2" bestFit="1" customWidth="1"/>
    <col min="5388" max="5388" width="9" style="2" customWidth="1"/>
    <col min="5389" max="5389" width="5.5" style="2" bestFit="1" customWidth="1"/>
    <col min="5390" max="5390" width="8.8984375" style="2" customWidth="1"/>
    <col min="5391" max="5400" width="0" style="2" hidden="1" customWidth="1"/>
    <col min="5401" max="5401" width="6.19921875" style="2" bestFit="1" customWidth="1"/>
    <col min="5402" max="5402" width="9" style="2" customWidth="1"/>
    <col min="5403" max="5403" width="5.09765625" style="2" customWidth="1"/>
    <col min="5404" max="5632" width="9" style="2"/>
    <col min="5633" max="5633" width="4.3984375" style="2" customWidth="1"/>
    <col min="5634" max="5634" width="23.5" style="2" customWidth="1"/>
    <col min="5635" max="5635" width="7.3984375" style="2" customWidth="1"/>
    <col min="5636" max="5636" width="10.59765625" style="2" customWidth="1"/>
    <col min="5637" max="5637" width="5.5" style="2" bestFit="1" customWidth="1"/>
    <col min="5638" max="5638" width="9" style="2" customWidth="1"/>
    <col min="5639" max="5639" width="6" style="2" customWidth="1"/>
    <col min="5640" max="5640" width="8.8984375" style="2" customWidth="1"/>
    <col min="5641" max="5641" width="5.5" style="2" bestFit="1" customWidth="1"/>
    <col min="5642" max="5642" width="9.09765625" style="2" customWidth="1"/>
    <col min="5643" max="5643" width="5.5" style="2" bestFit="1" customWidth="1"/>
    <col min="5644" max="5644" width="9" style="2" customWidth="1"/>
    <col min="5645" max="5645" width="5.5" style="2" bestFit="1" customWidth="1"/>
    <col min="5646" max="5646" width="8.8984375" style="2" customWidth="1"/>
    <col min="5647" max="5656" width="0" style="2" hidden="1" customWidth="1"/>
    <col min="5657" max="5657" width="6.19921875" style="2" bestFit="1" customWidth="1"/>
    <col min="5658" max="5658" width="9" style="2" customWidth="1"/>
    <col min="5659" max="5659" width="5.09765625" style="2" customWidth="1"/>
    <col min="5660" max="5888" width="9" style="2"/>
    <col min="5889" max="5889" width="4.3984375" style="2" customWidth="1"/>
    <col min="5890" max="5890" width="23.5" style="2" customWidth="1"/>
    <col min="5891" max="5891" width="7.3984375" style="2" customWidth="1"/>
    <col min="5892" max="5892" width="10.59765625" style="2" customWidth="1"/>
    <col min="5893" max="5893" width="5.5" style="2" bestFit="1" customWidth="1"/>
    <col min="5894" max="5894" width="9" style="2" customWidth="1"/>
    <col min="5895" max="5895" width="6" style="2" customWidth="1"/>
    <col min="5896" max="5896" width="8.8984375" style="2" customWidth="1"/>
    <col min="5897" max="5897" width="5.5" style="2" bestFit="1" customWidth="1"/>
    <col min="5898" max="5898" width="9.09765625" style="2" customWidth="1"/>
    <col min="5899" max="5899" width="5.5" style="2" bestFit="1" customWidth="1"/>
    <col min="5900" max="5900" width="9" style="2" customWidth="1"/>
    <col min="5901" max="5901" width="5.5" style="2" bestFit="1" customWidth="1"/>
    <col min="5902" max="5902" width="8.8984375" style="2" customWidth="1"/>
    <col min="5903" max="5912" width="0" style="2" hidden="1" customWidth="1"/>
    <col min="5913" max="5913" width="6.19921875" style="2" bestFit="1" customWidth="1"/>
    <col min="5914" max="5914" width="9" style="2" customWidth="1"/>
    <col min="5915" max="5915" width="5.09765625" style="2" customWidth="1"/>
    <col min="5916" max="6144" width="9" style="2"/>
    <col min="6145" max="6145" width="4.3984375" style="2" customWidth="1"/>
    <col min="6146" max="6146" width="23.5" style="2" customWidth="1"/>
    <col min="6147" max="6147" width="7.3984375" style="2" customWidth="1"/>
    <col min="6148" max="6148" width="10.59765625" style="2" customWidth="1"/>
    <col min="6149" max="6149" width="5.5" style="2" bestFit="1" customWidth="1"/>
    <col min="6150" max="6150" width="9" style="2" customWidth="1"/>
    <col min="6151" max="6151" width="6" style="2" customWidth="1"/>
    <col min="6152" max="6152" width="8.8984375" style="2" customWidth="1"/>
    <col min="6153" max="6153" width="5.5" style="2" bestFit="1" customWidth="1"/>
    <col min="6154" max="6154" width="9.09765625" style="2" customWidth="1"/>
    <col min="6155" max="6155" width="5.5" style="2" bestFit="1" customWidth="1"/>
    <col min="6156" max="6156" width="9" style="2" customWidth="1"/>
    <col min="6157" max="6157" width="5.5" style="2" bestFit="1" customWidth="1"/>
    <col min="6158" max="6158" width="8.8984375" style="2" customWidth="1"/>
    <col min="6159" max="6168" width="0" style="2" hidden="1" customWidth="1"/>
    <col min="6169" max="6169" width="6.19921875" style="2" bestFit="1" customWidth="1"/>
    <col min="6170" max="6170" width="9" style="2" customWidth="1"/>
    <col min="6171" max="6171" width="5.09765625" style="2" customWidth="1"/>
    <col min="6172" max="6400" width="9" style="2"/>
    <col min="6401" max="6401" width="4.3984375" style="2" customWidth="1"/>
    <col min="6402" max="6402" width="23.5" style="2" customWidth="1"/>
    <col min="6403" max="6403" width="7.3984375" style="2" customWidth="1"/>
    <col min="6404" max="6404" width="10.59765625" style="2" customWidth="1"/>
    <col min="6405" max="6405" width="5.5" style="2" bestFit="1" customWidth="1"/>
    <col min="6406" max="6406" width="9" style="2" customWidth="1"/>
    <col min="6407" max="6407" width="6" style="2" customWidth="1"/>
    <col min="6408" max="6408" width="8.8984375" style="2" customWidth="1"/>
    <col min="6409" max="6409" width="5.5" style="2" bestFit="1" customWidth="1"/>
    <col min="6410" max="6410" width="9.09765625" style="2" customWidth="1"/>
    <col min="6411" max="6411" width="5.5" style="2" bestFit="1" customWidth="1"/>
    <col min="6412" max="6412" width="9" style="2" customWidth="1"/>
    <col min="6413" max="6413" width="5.5" style="2" bestFit="1" customWidth="1"/>
    <col min="6414" max="6414" width="8.8984375" style="2" customWidth="1"/>
    <col min="6415" max="6424" width="0" style="2" hidden="1" customWidth="1"/>
    <col min="6425" max="6425" width="6.19921875" style="2" bestFit="1" customWidth="1"/>
    <col min="6426" max="6426" width="9" style="2" customWidth="1"/>
    <col min="6427" max="6427" width="5.09765625" style="2" customWidth="1"/>
    <col min="6428" max="6656" width="9" style="2"/>
    <col min="6657" max="6657" width="4.3984375" style="2" customWidth="1"/>
    <col min="6658" max="6658" width="23.5" style="2" customWidth="1"/>
    <col min="6659" max="6659" width="7.3984375" style="2" customWidth="1"/>
    <col min="6660" max="6660" width="10.59765625" style="2" customWidth="1"/>
    <col min="6661" max="6661" width="5.5" style="2" bestFit="1" customWidth="1"/>
    <col min="6662" max="6662" width="9" style="2" customWidth="1"/>
    <col min="6663" max="6663" width="6" style="2" customWidth="1"/>
    <col min="6664" max="6664" width="8.8984375" style="2" customWidth="1"/>
    <col min="6665" max="6665" width="5.5" style="2" bestFit="1" customWidth="1"/>
    <col min="6666" max="6666" width="9.09765625" style="2" customWidth="1"/>
    <col min="6667" max="6667" width="5.5" style="2" bestFit="1" customWidth="1"/>
    <col min="6668" max="6668" width="9" style="2" customWidth="1"/>
    <col min="6669" max="6669" width="5.5" style="2" bestFit="1" customWidth="1"/>
    <col min="6670" max="6670" width="8.8984375" style="2" customWidth="1"/>
    <col min="6671" max="6680" width="0" style="2" hidden="1" customWidth="1"/>
    <col min="6681" max="6681" width="6.19921875" style="2" bestFit="1" customWidth="1"/>
    <col min="6682" max="6682" width="9" style="2" customWidth="1"/>
    <col min="6683" max="6683" width="5.09765625" style="2" customWidth="1"/>
    <col min="6684" max="6912" width="9" style="2"/>
    <col min="6913" max="6913" width="4.3984375" style="2" customWidth="1"/>
    <col min="6914" max="6914" width="23.5" style="2" customWidth="1"/>
    <col min="6915" max="6915" width="7.3984375" style="2" customWidth="1"/>
    <col min="6916" max="6916" width="10.59765625" style="2" customWidth="1"/>
    <col min="6917" max="6917" width="5.5" style="2" bestFit="1" customWidth="1"/>
    <col min="6918" max="6918" width="9" style="2" customWidth="1"/>
    <col min="6919" max="6919" width="6" style="2" customWidth="1"/>
    <col min="6920" max="6920" width="8.8984375" style="2" customWidth="1"/>
    <col min="6921" max="6921" width="5.5" style="2" bestFit="1" customWidth="1"/>
    <col min="6922" max="6922" width="9.09765625" style="2" customWidth="1"/>
    <col min="6923" max="6923" width="5.5" style="2" bestFit="1" customWidth="1"/>
    <col min="6924" max="6924" width="9" style="2" customWidth="1"/>
    <col min="6925" max="6925" width="5.5" style="2" bestFit="1" customWidth="1"/>
    <col min="6926" max="6926" width="8.8984375" style="2" customWidth="1"/>
    <col min="6927" max="6936" width="0" style="2" hidden="1" customWidth="1"/>
    <col min="6937" max="6937" width="6.19921875" style="2" bestFit="1" customWidth="1"/>
    <col min="6938" max="6938" width="9" style="2" customWidth="1"/>
    <col min="6939" max="6939" width="5.09765625" style="2" customWidth="1"/>
    <col min="6940" max="7168" width="9" style="2"/>
    <col min="7169" max="7169" width="4.3984375" style="2" customWidth="1"/>
    <col min="7170" max="7170" width="23.5" style="2" customWidth="1"/>
    <col min="7171" max="7171" width="7.3984375" style="2" customWidth="1"/>
    <col min="7172" max="7172" width="10.59765625" style="2" customWidth="1"/>
    <col min="7173" max="7173" width="5.5" style="2" bestFit="1" customWidth="1"/>
    <col min="7174" max="7174" width="9" style="2" customWidth="1"/>
    <col min="7175" max="7175" width="6" style="2" customWidth="1"/>
    <col min="7176" max="7176" width="8.8984375" style="2" customWidth="1"/>
    <col min="7177" max="7177" width="5.5" style="2" bestFit="1" customWidth="1"/>
    <col min="7178" max="7178" width="9.09765625" style="2" customWidth="1"/>
    <col min="7179" max="7179" width="5.5" style="2" bestFit="1" customWidth="1"/>
    <col min="7180" max="7180" width="9" style="2" customWidth="1"/>
    <col min="7181" max="7181" width="5.5" style="2" bestFit="1" customWidth="1"/>
    <col min="7182" max="7182" width="8.8984375" style="2" customWidth="1"/>
    <col min="7183" max="7192" width="0" style="2" hidden="1" customWidth="1"/>
    <col min="7193" max="7193" width="6.19921875" style="2" bestFit="1" customWidth="1"/>
    <col min="7194" max="7194" width="9" style="2" customWidth="1"/>
    <col min="7195" max="7195" width="5.09765625" style="2" customWidth="1"/>
    <col min="7196" max="7424" width="9" style="2"/>
    <col min="7425" max="7425" width="4.3984375" style="2" customWidth="1"/>
    <col min="7426" max="7426" width="23.5" style="2" customWidth="1"/>
    <col min="7427" max="7427" width="7.3984375" style="2" customWidth="1"/>
    <col min="7428" max="7428" width="10.59765625" style="2" customWidth="1"/>
    <col min="7429" max="7429" width="5.5" style="2" bestFit="1" customWidth="1"/>
    <col min="7430" max="7430" width="9" style="2" customWidth="1"/>
    <col min="7431" max="7431" width="6" style="2" customWidth="1"/>
    <col min="7432" max="7432" width="8.8984375" style="2" customWidth="1"/>
    <col min="7433" max="7433" width="5.5" style="2" bestFit="1" customWidth="1"/>
    <col min="7434" max="7434" width="9.09765625" style="2" customWidth="1"/>
    <col min="7435" max="7435" width="5.5" style="2" bestFit="1" customWidth="1"/>
    <col min="7436" max="7436" width="9" style="2" customWidth="1"/>
    <col min="7437" max="7437" width="5.5" style="2" bestFit="1" customWidth="1"/>
    <col min="7438" max="7438" width="8.8984375" style="2" customWidth="1"/>
    <col min="7439" max="7448" width="0" style="2" hidden="1" customWidth="1"/>
    <col min="7449" max="7449" width="6.19921875" style="2" bestFit="1" customWidth="1"/>
    <col min="7450" max="7450" width="9" style="2" customWidth="1"/>
    <col min="7451" max="7451" width="5.09765625" style="2" customWidth="1"/>
    <col min="7452" max="7680" width="9" style="2"/>
    <col min="7681" max="7681" width="4.3984375" style="2" customWidth="1"/>
    <col min="7682" max="7682" width="23.5" style="2" customWidth="1"/>
    <col min="7683" max="7683" width="7.3984375" style="2" customWidth="1"/>
    <col min="7684" max="7684" width="10.59765625" style="2" customWidth="1"/>
    <col min="7685" max="7685" width="5.5" style="2" bestFit="1" customWidth="1"/>
    <col min="7686" max="7686" width="9" style="2" customWidth="1"/>
    <col min="7687" max="7687" width="6" style="2" customWidth="1"/>
    <col min="7688" max="7688" width="8.8984375" style="2" customWidth="1"/>
    <col min="7689" max="7689" width="5.5" style="2" bestFit="1" customWidth="1"/>
    <col min="7690" max="7690" width="9.09765625" style="2" customWidth="1"/>
    <col min="7691" max="7691" width="5.5" style="2" bestFit="1" customWidth="1"/>
    <col min="7692" max="7692" width="9" style="2" customWidth="1"/>
    <col min="7693" max="7693" width="5.5" style="2" bestFit="1" customWidth="1"/>
    <col min="7694" max="7694" width="8.8984375" style="2" customWidth="1"/>
    <col min="7695" max="7704" width="0" style="2" hidden="1" customWidth="1"/>
    <col min="7705" max="7705" width="6.19921875" style="2" bestFit="1" customWidth="1"/>
    <col min="7706" max="7706" width="9" style="2" customWidth="1"/>
    <col min="7707" max="7707" width="5.09765625" style="2" customWidth="1"/>
    <col min="7708" max="7936" width="9" style="2"/>
    <col min="7937" max="7937" width="4.3984375" style="2" customWidth="1"/>
    <col min="7938" max="7938" width="23.5" style="2" customWidth="1"/>
    <col min="7939" max="7939" width="7.3984375" style="2" customWidth="1"/>
    <col min="7940" max="7940" width="10.59765625" style="2" customWidth="1"/>
    <col min="7941" max="7941" width="5.5" style="2" bestFit="1" customWidth="1"/>
    <col min="7942" max="7942" width="9" style="2" customWidth="1"/>
    <col min="7943" max="7943" width="6" style="2" customWidth="1"/>
    <col min="7944" max="7944" width="8.8984375" style="2" customWidth="1"/>
    <col min="7945" max="7945" width="5.5" style="2" bestFit="1" customWidth="1"/>
    <col min="7946" max="7946" width="9.09765625" style="2" customWidth="1"/>
    <col min="7947" max="7947" width="5.5" style="2" bestFit="1" customWidth="1"/>
    <col min="7948" max="7948" width="9" style="2" customWidth="1"/>
    <col min="7949" max="7949" width="5.5" style="2" bestFit="1" customWidth="1"/>
    <col min="7950" max="7950" width="8.8984375" style="2" customWidth="1"/>
    <col min="7951" max="7960" width="0" style="2" hidden="1" customWidth="1"/>
    <col min="7961" max="7961" width="6.19921875" style="2" bestFit="1" customWidth="1"/>
    <col min="7962" max="7962" width="9" style="2" customWidth="1"/>
    <col min="7963" max="7963" width="5.09765625" style="2" customWidth="1"/>
    <col min="7964" max="8192" width="9" style="2"/>
    <col min="8193" max="8193" width="4.3984375" style="2" customWidth="1"/>
    <col min="8194" max="8194" width="23.5" style="2" customWidth="1"/>
    <col min="8195" max="8195" width="7.3984375" style="2" customWidth="1"/>
    <col min="8196" max="8196" width="10.59765625" style="2" customWidth="1"/>
    <col min="8197" max="8197" width="5.5" style="2" bestFit="1" customWidth="1"/>
    <col min="8198" max="8198" width="9" style="2" customWidth="1"/>
    <col min="8199" max="8199" width="6" style="2" customWidth="1"/>
    <col min="8200" max="8200" width="8.8984375" style="2" customWidth="1"/>
    <col min="8201" max="8201" width="5.5" style="2" bestFit="1" customWidth="1"/>
    <col min="8202" max="8202" width="9.09765625" style="2" customWidth="1"/>
    <col min="8203" max="8203" width="5.5" style="2" bestFit="1" customWidth="1"/>
    <col min="8204" max="8204" width="9" style="2" customWidth="1"/>
    <col min="8205" max="8205" width="5.5" style="2" bestFit="1" customWidth="1"/>
    <col min="8206" max="8206" width="8.8984375" style="2" customWidth="1"/>
    <col min="8207" max="8216" width="0" style="2" hidden="1" customWidth="1"/>
    <col min="8217" max="8217" width="6.19921875" style="2" bestFit="1" customWidth="1"/>
    <col min="8218" max="8218" width="9" style="2" customWidth="1"/>
    <col min="8219" max="8219" width="5.09765625" style="2" customWidth="1"/>
    <col min="8220" max="8448" width="9" style="2"/>
    <col min="8449" max="8449" width="4.3984375" style="2" customWidth="1"/>
    <col min="8450" max="8450" width="23.5" style="2" customWidth="1"/>
    <col min="8451" max="8451" width="7.3984375" style="2" customWidth="1"/>
    <col min="8452" max="8452" width="10.59765625" style="2" customWidth="1"/>
    <col min="8453" max="8453" width="5.5" style="2" bestFit="1" customWidth="1"/>
    <col min="8454" max="8454" width="9" style="2" customWidth="1"/>
    <col min="8455" max="8455" width="6" style="2" customWidth="1"/>
    <col min="8456" max="8456" width="8.8984375" style="2" customWidth="1"/>
    <col min="8457" max="8457" width="5.5" style="2" bestFit="1" customWidth="1"/>
    <col min="8458" max="8458" width="9.09765625" style="2" customWidth="1"/>
    <col min="8459" max="8459" width="5.5" style="2" bestFit="1" customWidth="1"/>
    <col min="8460" max="8460" width="9" style="2" customWidth="1"/>
    <col min="8461" max="8461" width="5.5" style="2" bestFit="1" customWidth="1"/>
    <col min="8462" max="8462" width="8.8984375" style="2" customWidth="1"/>
    <col min="8463" max="8472" width="0" style="2" hidden="1" customWidth="1"/>
    <col min="8473" max="8473" width="6.19921875" style="2" bestFit="1" customWidth="1"/>
    <col min="8474" max="8474" width="9" style="2" customWidth="1"/>
    <col min="8475" max="8475" width="5.09765625" style="2" customWidth="1"/>
    <col min="8476" max="8704" width="9" style="2"/>
    <col min="8705" max="8705" width="4.3984375" style="2" customWidth="1"/>
    <col min="8706" max="8706" width="23.5" style="2" customWidth="1"/>
    <col min="8707" max="8707" width="7.3984375" style="2" customWidth="1"/>
    <col min="8708" max="8708" width="10.59765625" style="2" customWidth="1"/>
    <col min="8709" max="8709" width="5.5" style="2" bestFit="1" customWidth="1"/>
    <col min="8710" max="8710" width="9" style="2" customWidth="1"/>
    <col min="8711" max="8711" width="6" style="2" customWidth="1"/>
    <col min="8712" max="8712" width="8.8984375" style="2" customWidth="1"/>
    <col min="8713" max="8713" width="5.5" style="2" bestFit="1" customWidth="1"/>
    <col min="8714" max="8714" width="9.09765625" style="2" customWidth="1"/>
    <col min="8715" max="8715" width="5.5" style="2" bestFit="1" customWidth="1"/>
    <col min="8716" max="8716" width="9" style="2" customWidth="1"/>
    <col min="8717" max="8717" width="5.5" style="2" bestFit="1" customWidth="1"/>
    <col min="8718" max="8718" width="8.8984375" style="2" customWidth="1"/>
    <col min="8719" max="8728" width="0" style="2" hidden="1" customWidth="1"/>
    <col min="8729" max="8729" width="6.19921875" style="2" bestFit="1" customWidth="1"/>
    <col min="8730" max="8730" width="9" style="2" customWidth="1"/>
    <col min="8731" max="8731" width="5.09765625" style="2" customWidth="1"/>
    <col min="8732" max="8960" width="9" style="2"/>
    <col min="8961" max="8961" width="4.3984375" style="2" customWidth="1"/>
    <col min="8962" max="8962" width="23.5" style="2" customWidth="1"/>
    <col min="8963" max="8963" width="7.3984375" style="2" customWidth="1"/>
    <col min="8964" max="8964" width="10.59765625" style="2" customWidth="1"/>
    <col min="8965" max="8965" width="5.5" style="2" bestFit="1" customWidth="1"/>
    <col min="8966" max="8966" width="9" style="2" customWidth="1"/>
    <col min="8967" max="8967" width="6" style="2" customWidth="1"/>
    <col min="8968" max="8968" width="8.8984375" style="2" customWidth="1"/>
    <col min="8969" max="8969" width="5.5" style="2" bestFit="1" customWidth="1"/>
    <col min="8970" max="8970" width="9.09765625" style="2" customWidth="1"/>
    <col min="8971" max="8971" width="5.5" style="2" bestFit="1" customWidth="1"/>
    <col min="8972" max="8972" width="9" style="2" customWidth="1"/>
    <col min="8973" max="8973" width="5.5" style="2" bestFit="1" customWidth="1"/>
    <col min="8974" max="8974" width="8.8984375" style="2" customWidth="1"/>
    <col min="8975" max="8984" width="0" style="2" hidden="1" customWidth="1"/>
    <col min="8985" max="8985" width="6.19921875" style="2" bestFit="1" customWidth="1"/>
    <col min="8986" max="8986" width="9" style="2" customWidth="1"/>
    <col min="8987" max="8987" width="5.09765625" style="2" customWidth="1"/>
    <col min="8988" max="9216" width="9" style="2"/>
    <col min="9217" max="9217" width="4.3984375" style="2" customWidth="1"/>
    <col min="9218" max="9218" width="23.5" style="2" customWidth="1"/>
    <col min="9219" max="9219" width="7.3984375" style="2" customWidth="1"/>
    <col min="9220" max="9220" width="10.59765625" style="2" customWidth="1"/>
    <col min="9221" max="9221" width="5.5" style="2" bestFit="1" customWidth="1"/>
    <col min="9222" max="9222" width="9" style="2" customWidth="1"/>
    <col min="9223" max="9223" width="6" style="2" customWidth="1"/>
    <col min="9224" max="9224" width="8.8984375" style="2" customWidth="1"/>
    <col min="9225" max="9225" width="5.5" style="2" bestFit="1" customWidth="1"/>
    <col min="9226" max="9226" width="9.09765625" style="2" customWidth="1"/>
    <col min="9227" max="9227" width="5.5" style="2" bestFit="1" customWidth="1"/>
    <col min="9228" max="9228" width="9" style="2" customWidth="1"/>
    <col min="9229" max="9229" width="5.5" style="2" bestFit="1" customWidth="1"/>
    <col min="9230" max="9230" width="8.8984375" style="2" customWidth="1"/>
    <col min="9231" max="9240" width="0" style="2" hidden="1" customWidth="1"/>
    <col min="9241" max="9241" width="6.19921875" style="2" bestFit="1" customWidth="1"/>
    <col min="9242" max="9242" width="9" style="2" customWidth="1"/>
    <col min="9243" max="9243" width="5.09765625" style="2" customWidth="1"/>
    <col min="9244" max="9472" width="9" style="2"/>
    <col min="9473" max="9473" width="4.3984375" style="2" customWidth="1"/>
    <col min="9474" max="9474" width="23.5" style="2" customWidth="1"/>
    <col min="9475" max="9475" width="7.3984375" style="2" customWidth="1"/>
    <col min="9476" max="9476" width="10.59765625" style="2" customWidth="1"/>
    <col min="9477" max="9477" width="5.5" style="2" bestFit="1" customWidth="1"/>
    <col min="9478" max="9478" width="9" style="2" customWidth="1"/>
    <col min="9479" max="9479" width="6" style="2" customWidth="1"/>
    <col min="9480" max="9480" width="8.8984375" style="2" customWidth="1"/>
    <col min="9481" max="9481" width="5.5" style="2" bestFit="1" customWidth="1"/>
    <col min="9482" max="9482" width="9.09765625" style="2" customWidth="1"/>
    <col min="9483" max="9483" width="5.5" style="2" bestFit="1" customWidth="1"/>
    <col min="9484" max="9484" width="9" style="2" customWidth="1"/>
    <col min="9485" max="9485" width="5.5" style="2" bestFit="1" customWidth="1"/>
    <col min="9486" max="9486" width="8.8984375" style="2" customWidth="1"/>
    <col min="9487" max="9496" width="0" style="2" hidden="1" customWidth="1"/>
    <col min="9497" max="9497" width="6.19921875" style="2" bestFit="1" customWidth="1"/>
    <col min="9498" max="9498" width="9" style="2" customWidth="1"/>
    <col min="9499" max="9499" width="5.09765625" style="2" customWidth="1"/>
    <col min="9500" max="9728" width="9" style="2"/>
    <col min="9729" max="9729" width="4.3984375" style="2" customWidth="1"/>
    <col min="9730" max="9730" width="23.5" style="2" customWidth="1"/>
    <col min="9731" max="9731" width="7.3984375" style="2" customWidth="1"/>
    <col min="9732" max="9732" width="10.59765625" style="2" customWidth="1"/>
    <col min="9733" max="9733" width="5.5" style="2" bestFit="1" customWidth="1"/>
    <col min="9734" max="9734" width="9" style="2" customWidth="1"/>
    <col min="9735" max="9735" width="6" style="2" customWidth="1"/>
    <col min="9736" max="9736" width="8.8984375" style="2" customWidth="1"/>
    <col min="9737" max="9737" width="5.5" style="2" bestFit="1" customWidth="1"/>
    <col min="9738" max="9738" width="9.09765625" style="2" customWidth="1"/>
    <col min="9739" max="9739" width="5.5" style="2" bestFit="1" customWidth="1"/>
    <col min="9740" max="9740" width="9" style="2" customWidth="1"/>
    <col min="9741" max="9741" width="5.5" style="2" bestFit="1" customWidth="1"/>
    <col min="9742" max="9742" width="8.8984375" style="2" customWidth="1"/>
    <col min="9743" max="9752" width="0" style="2" hidden="1" customWidth="1"/>
    <col min="9753" max="9753" width="6.19921875" style="2" bestFit="1" customWidth="1"/>
    <col min="9754" max="9754" width="9" style="2" customWidth="1"/>
    <col min="9755" max="9755" width="5.09765625" style="2" customWidth="1"/>
    <col min="9756" max="9984" width="9" style="2"/>
    <col min="9985" max="9985" width="4.3984375" style="2" customWidth="1"/>
    <col min="9986" max="9986" width="23.5" style="2" customWidth="1"/>
    <col min="9987" max="9987" width="7.3984375" style="2" customWidth="1"/>
    <col min="9988" max="9988" width="10.59765625" style="2" customWidth="1"/>
    <col min="9989" max="9989" width="5.5" style="2" bestFit="1" customWidth="1"/>
    <col min="9990" max="9990" width="9" style="2" customWidth="1"/>
    <col min="9991" max="9991" width="6" style="2" customWidth="1"/>
    <col min="9992" max="9992" width="8.8984375" style="2" customWidth="1"/>
    <col min="9993" max="9993" width="5.5" style="2" bestFit="1" customWidth="1"/>
    <col min="9994" max="9994" width="9.09765625" style="2" customWidth="1"/>
    <col min="9995" max="9995" width="5.5" style="2" bestFit="1" customWidth="1"/>
    <col min="9996" max="9996" width="9" style="2" customWidth="1"/>
    <col min="9997" max="9997" width="5.5" style="2" bestFit="1" customWidth="1"/>
    <col min="9998" max="9998" width="8.8984375" style="2" customWidth="1"/>
    <col min="9999" max="10008" width="0" style="2" hidden="1" customWidth="1"/>
    <col min="10009" max="10009" width="6.19921875" style="2" bestFit="1" customWidth="1"/>
    <col min="10010" max="10010" width="9" style="2" customWidth="1"/>
    <col min="10011" max="10011" width="5.09765625" style="2" customWidth="1"/>
    <col min="10012" max="10240" width="9" style="2"/>
    <col min="10241" max="10241" width="4.3984375" style="2" customWidth="1"/>
    <col min="10242" max="10242" width="23.5" style="2" customWidth="1"/>
    <col min="10243" max="10243" width="7.3984375" style="2" customWidth="1"/>
    <col min="10244" max="10244" width="10.59765625" style="2" customWidth="1"/>
    <col min="10245" max="10245" width="5.5" style="2" bestFit="1" customWidth="1"/>
    <col min="10246" max="10246" width="9" style="2" customWidth="1"/>
    <col min="10247" max="10247" width="6" style="2" customWidth="1"/>
    <col min="10248" max="10248" width="8.8984375" style="2" customWidth="1"/>
    <col min="10249" max="10249" width="5.5" style="2" bestFit="1" customWidth="1"/>
    <col min="10250" max="10250" width="9.09765625" style="2" customWidth="1"/>
    <col min="10251" max="10251" width="5.5" style="2" bestFit="1" customWidth="1"/>
    <col min="10252" max="10252" width="9" style="2" customWidth="1"/>
    <col min="10253" max="10253" width="5.5" style="2" bestFit="1" customWidth="1"/>
    <col min="10254" max="10254" width="8.8984375" style="2" customWidth="1"/>
    <col min="10255" max="10264" width="0" style="2" hidden="1" customWidth="1"/>
    <col min="10265" max="10265" width="6.19921875" style="2" bestFit="1" customWidth="1"/>
    <col min="10266" max="10266" width="9" style="2" customWidth="1"/>
    <col min="10267" max="10267" width="5.09765625" style="2" customWidth="1"/>
    <col min="10268" max="10496" width="9" style="2"/>
    <col min="10497" max="10497" width="4.3984375" style="2" customWidth="1"/>
    <col min="10498" max="10498" width="23.5" style="2" customWidth="1"/>
    <col min="10499" max="10499" width="7.3984375" style="2" customWidth="1"/>
    <col min="10500" max="10500" width="10.59765625" style="2" customWidth="1"/>
    <col min="10501" max="10501" width="5.5" style="2" bestFit="1" customWidth="1"/>
    <col min="10502" max="10502" width="9" style="2" customWidth="1"/>
    <col min="10503" max="10503" width="6" style="2" customWidth="1"/>
    <col min="10504" max="10504" width="8.8984375" style="2" customWidth="1"/>
    <col min="10505" max="10505" width="5.5" style="2" bestFit="1" customWidth="1"/>
    <col min="10506" max="10506" width="9.09765625" style="2" customWidth="1"/>
    <col min="10507" max="10507" width="5.5" style="2" bestFit="1" customWidth="1"/>
    <col min="10508" max="10508" width="9" style="2" customWidth="1"/>
    <col min="10509" max="10509" width="5.5" style="2" bestFit="1" customWidth="1"/>
    <col min="10510" max="10510" width="8.8984375" style="2" customWidth="1"/>
    <col min="10511" max="10520" width="0" style="2" hidden="1" customWidth="1"/>
    <col min="10521" max="10521" width="6.19921875" style="2" bestFit="1" customWidth="1"/>
    <col min="10522" max="10522" width="9" style="2" customWidth="1"/>
    <col min="10523" max="10523" width="5.09765625" style="2" customWidth="1"/>
    <col min="10524" max="10752" width="9" style="2"/>
    <col min="10753" max="10753" width="4.3984375" style="2" customWidth="1"/>
    <col min="10754" max="10754" width="23.5" style="2" customWidth="1"/>
    <col min="10755" max="10755" width="7.3984375" style="2" customWidth="1"/>
    <col min="10756" max="10756" width="10.59765625" style="2" customWidth="1"/>
    <col min="10757" max="10757" width="5.5" style="2" bestFit="1" customWidth="1"/>
    <col min="10758" max="10758" width="9" style="2" customWidth="1"/>
    <col min="10759" max="10759" width="6" style="2" customWidth="1"/>
    <col min="10760" max="10760" width="8.8984375" style="2" customWidth="1"/>
    <col min="10761" max="10761" width="5.5" style="2" bestFit="1" customWidth="1"/>
    <col min="10762" max="10762" width="9.09765625" style="2" customWidth="1"/>
    <col min="10763" max="10763" width="5.5" style="2" bestFit="1" customWidth="1"/>
    <col min="10764" max="10764" width="9" style="2" customWidth="1"/>
    <col min="10765" max="10765" width="5.5" style="2" bestFit="1" customWidth="1"/>
    <col min="10766" max="10766" width="8.8984375" style="2" customWidth="1"/>
    <col min="10767" max="10776" width="0" style="2" hidden="1" customWidth="1"/>
    <col min="10777" max="10777" width="6.19921875" style="2" bestFit="1" customWidth="1"/>
    <col min="10778" max="10778" width="9" style="2" customWidth="1"/>
    <col min="10779" max="10779" width="5.09765625" style="2" customWidth="1"/>
    <col min="10780" max="11008" width="9" style="2"/>
    <col min="11009" max="11009" width="4.3984375" style="2" customWidth="1"/>
    <col min="11010" max="11010" width="23.5" style="2" customWidth="1"/>
    <col min="11011" max="11011" width="7.3984375" style="2" customWidth="1"/>
    <col min="11012" max="11012" width="10.59765625" style="2" customWidth="1"/>
    <col min="11013" max="11013" width="5.5" style="2" bestFit="1" customWidth="1"/>
    <col min="11014" max="11014" width="9" style="2" customWidth="1"/>
    <col min="11015" max="11015" width="6" style="2" customWidth="1"/>
    <col min="11016" max="11016" width="8.8984375" style="2" customWidth="1"/>
    <col min="11017" max="11017" width="5.5" style="2" bestFit="1" customWidth="1"/>
    <col min="11018" max="11018" width="9.09765625" style="2" customWidth="1"/>
    <col min="11019" max="11019" width="5.5" style="2" bestFit="1" customWidth="1"/>
    <col min="11020" max="11020" width="9" style="2" customWidth="1"/>
    <col min="11021" max="11021" width="5.5" style="2" bestFit="1" customWidth="1"/>
    <col min="11022" max="11022" width="8.8984375" style="2" customWidth="1"/>
    <col min="11023" max="11032" width="0" style="2" hidden="1" customWidth="1"/>
    <col min="11033" max="11033" width="6.19921875" style="2" bestFit="1" customWidth="1"/>
    <col min="11034" max="11034" width="9" style="2" customWidth="1"/>
    <col min="11035" max="11035" width="5.09765625" style="2" customWidth="1"/>
    <col min="11036" max="11264" width="9" style="2"/>
    <col min="11265" max="11265" width="4.3984375" style="2" customWidth="1"/>
    <col min="11266" max="11266" width="23.5" style="2" customWidth="1"/>
    <col min="11267" max="11267" width="7.3984375" style="2" customWidth="1"/>
    <col min="11268" max="11268" width="10.59765625" style="2" customWidth="1"/>
    <col min="11269" max="11269" width="5.5" style="2" bestFit="1" customWidth="1"/>
    <col min="11270" max="11270" width="9" style="2" customWidth="1"/>
    <col min="11271" max="11271" width="6" style="2" customWidth="1"/>
    <col min="11272" max="11272" width="8.8984375" style="2" customWidth="1"/>
    <col min="11273" max="11273" width="5.5" style="2" bestFit="1" customWidth="1"/>
    <col min="11274" max="11274" width="9.09765625" style="2" customWidth="1"/>
    <col min="11275" max="11275" width="5.5" style="2" bestFit="1" customWidth="1"/>
    <col min="11276" max="11276" width="9" style="2" customWidth="1"/>
    <col min="11277" max="11277" width="5.5" style="2" bestFit="1" customWidth="1"/>
    <col min="11278" max="11278" width="8.8984375" style="2" customWidth="1"/>
    <col min="11279" max="11288" width="0" style="2" hidden="1" customWidth="1"/>
    <col min="11289" max="11289" width="6.19921875" style="2" bestFit="1" customWidth="1"/>
    <col min="11290" max="11290" width="9" style="2" customWidth="1"/>
    <col min="11291" max="11291" width="5.09765625" style="2" customWidth="1"/>
    <col min="11292" max="11520" width="9" style="2"/>
    <col min="11521" max="11521" width="4.3984375" style="2" customWidth="1"/>
    <col min="11522" max="11522" width="23.5" style="2" customWidth="1"/>
    <col min="11523" max="11523" width="7.3984375" style="2" customWidth="1"/>
    <col min="11524" max="11524" width="10.59765625" style="2" customWidth="1"/>
    <col min="11525" max="11525" width="5.5" style="2" bestFit="1" customWidth="1"/>
    <col min="11526" max="11526" width="9" style="2" customWidth="1"/>
    <col min="11527" max="11527" width="6" style="2" customWidth="1"/>
    <col min="11528" max="11528" width="8.8984375" style="2" customWidth="1"/>
    <col min="11529" max="11529" width="5.5" style="2" bestFit="1" customWidth="1"/>
    <col min="11530" max="11530" width="9.09765625" style="2" customWidth="1"/>
    <col min="11531" max="11531" width="5.5" style="2" bestFit="1" customWidth="1"/>
    <col min="11532" max="11532" width="9" style="2" customWidth="1"/>
    <col min="11533" max="11533" width="5.5" style="2" bestFit="1" customWidth="1"/>
    <col min="11534" max="11534" width="8.8984375" style="2" customWidth="1"/>
    <col min="11535" max="11544" width="0" style="2" hidden="1" customWidth="1"/>
    <col min="11545" max="11545" width="6.19921875" style="2" bestFit="1" customWidth="1"/>
    <col min="11546" max="11546" width="9" style="2" customWidth="1"/>
    <col min="11547" max="11547" width="5.09765625" style="2" customWidth="1"/>
    <col min="11548" max="11776" width="9" style="2"/>
    <col min="11777" max="11777" width="4.3984375" style="2" customWidth="1"/>
    <col min="11778" max="11778" width="23.5" style="2" customWidth="1"/>
    <col min="11779" max="11779" width="7.3984375" style="2" customWidth="1"/>
    <col min="11780" max="11780" width="10.59765625" style="2" customWidth="1"/>
    <col min="11781" max="11781" width="5.5" style="2" bestFit="1" customWidth="1"/>
    <col min="11782" max="11782" width="9" style="2" customWidth="1"/>
    <col min="11783" max="11783" width="6" style="2" customWidth="1"/>
    <col min="11784" max="11784" width="8.8984375" style="2" customWidth="1"/>
    <col min="11785" max="11785" width="5.5" style="2" bestFit="1" customWidth="1"/>
    <col min="11786" max="11786" width="9.09765625" style="2" customWidth="1"/>
    <col min="11787" max="11787" width="5.5" style="2" bestFit="1" customWidth="1"/>
    <col min="11788" max="11788" width="9" style="2" customWidth="1"/>
    <col min="11789" max="11789" width="5.5" style="2" bestFit="1" customWidth="1"/>
    <col min="11790" max="11790" width="8.8984375" style="2" customWidth="1"/>
    <col min="11791" max="11800" width="0" style="2" hidden="1" customWidth="1"/>
    <col min="11801" max="11801" width="6.19921875" style="2" bestFit="1" customWidth="1"/>
    <col min="11802" max="11802" width="9" style="2" customWidth="1"/>
    <col min="11803" max="11803" width="5.09765625" style="2" customWidth="1"/>
    <col min="11804" max="12032" width="9" style="2"/>
    <col min="12033" max="12033" width="4.3984375" style="2" customWidth="1"/>
    <col min="12034" max="12034" width="23.5" style="2" customWidth="1"/>
    <col min="12035" max="12035" width="7.3984375" style="2" customWidth="1"/>
    <col min="12036" max="12036" width="10.59765625" style="2" customWidth="1"/>
    <col min="12037" max="12037" width="5.5" style="2" bestFit="1" customWidth="1"/>
    <col min="12038" max="12038" width="9" style="2" customWidth="1"/>
    <col min="12039" max="12039" width="6" style="2" customWidth="1"/>
    <col min="12040" max="12040" width="8.8984375" style="2" customWidth="1"/>
    <col min="12041" max="12041" width="5.5" style="2" bestFit="1" customWidth="1"/>
    <col min="12042" max="12042" width="9.09765625" style="2" customWidth="1"/>
    <col min="12043" max="12043" width="5.5" style="2" bestFit="1" customWidth="1"/>
    <col min="12044" max="12044" width="9" style="2" customWidth="1"/>
    <col min="12045" max="12045" width="5.5" style="2" bestFit="1" customWidth="1"/>
    <col min="12046" max="12046" width="8.8984375" style="2" customWidth="1"/>
    <col min="12047" max="12056" width="0" style="2" hidden="1" customWidth="1"/>
    <col min="12057" max="12057" width="6.19921875" style="2" bestFit="1" customWidth="1"/>
    <col min="12058" max="12058" width="9" style="2" customWidth="1"/>
    <col min="12059" max="12059" width="5.09765625" style="2" customWidth="1"/>
    <col min="12060" max="12288" width="9" style="2"/>
    <col min="12289" max="12289" width="4.3984375" style="2" customWidth="1"/>
    <col min="12290" max="12290" width="23.5" style="2" customWidth="1"/>
    <col min="12291" max="12291" width="7.3984375" style="2" customWidth="1"/>
    <col min="12292" max="12292" width="10.59765625" style="2" customWidth="1"/>
    <col min="12293" max="12293" width="5.5" style="2" bestFit="1" customWidth="1"/>
    <col min="12294" max="12294" width="9" style="2" customWidth="1"/>
    <col min="12295" max="12295" width="6" style="2" customWidth="1"/>
    <col min="12296" max="12296" width="8.8984375" style="2" customWidth="1"/>
    <col min="12297" max="12297" width="5.5" style="2" bestFit="1" customWidth="1"/>
    <col min="12298" max="12298" width="9.09765625" style="2" customWidth="1"/>
    <col min="12299" max="12299" width="5.5" style="2" bestFit="1" customWidth="1"/>
    <col min="12300" max="12300" width="9" style="2" customWidth="1"/>
    <col min="12301" max="12301" width="5.5" style="2" bestFit="1" customWidth="1"/>
    <col min="12302" max="12302" width="8.8984375" style="2" customWidth="1"/>
    <col min="12303" max="12312" width="0" style="2" hidden="1" customWidth="1"/>
    <col min="12313" max="12313" width="6.19921875" style="2" bestFit="1" customWidth="1"/>
    <col min="12314" max="12314" width="9" style="2" customWidth="1"/>
    <col min="12315" max="12315" width="5.09765625" style="2" customWidth="1"/>
    <col min="12316" max="12544" width="9" style="2"/>
    <col min="12545" max="12545" width="4.3984375" style="2" customWidth="1"/>
    <col min="12546" max="12546" width="23.5" style="2" customWidth="1"/>
    <col min="12547" max="12547" width="7.3984375" style="2" customWidth="1"/>
    <col min="12548" max="12548" width="10.59765625" style="2" customWidth="1"/>
    <col min="12549" max="12549" width="5.5" style="2" bestFit="1" customWidth="1"/>
    <col min="12550" max="12550" width="9" style="2" customWidth="1"/>
    <col min="12551" max="12551" width="6" style="2" customWidth="1"/>
    <col min="12552" max="12552" width="8.8984375" style="2" customWidth="1"/>
    <col min="12553" max="12553" width="5.5" style="2" bestFit="1" customWidth="1"/>
    <col min="12554" max="12554" width="9.09765625" style="2" customWidth="1"/>
    <col min="12555" max="12555" width="5.5" style="2" bestFit="1" customWidth="1"/>
    <col min="12556" max="12556" width="9" style="2" customWidth="1"/>
    <col min="12557" max="12557" width="5.5" style="2" bestFit="1" customWidth="1"/>
    <col min="12558" max="12558" width="8.8984375" style="2" customWidth="1"/>
    <col min="12559" max="12568" width="0" style="2" hidden="1" customWidth="1"/>
    <col min="12569" max="12569" width="6.19921875" style="2" bestFit="1" customWidth="1"/>
    <col min="12570" max="12570" width="9" style="2" customWidth="1"/>
    <col min="12571" max="12571" width="5.09765625" style="2" customWidth="1"/>
    <col min="12572" max="12800" width="9" style="2"/>
    <col min="12801" max="12801" width="4.3984375" style="2" customWidth="1"/>
    <col min="12802" max="12802" width="23.5" style="2" customWidth="1"/>
    <col min="12803" max="12803" width="7.3984375" style="2" customWidth="1"/>
    <col min="12804" max="12804" width="10.59765625" style="2" customWidth="1"/>
    <col min="12805" max="12805" width="5.5" style="2" bestFit="1" customWidth="1"/>
    <col min="12806" max="12806" width="9" style="2" customWidth="1"/>
    <col min="12807" max="12807" width="6" style="2" customWidth="1"/>
    <col min="12808" max="12808" width="8.8984375" style="2" customWidth="1"/>
    <col min="12809" max="12809" width="5.5" style="2" bestFit="1" customWidth="1"/>
    <col min="12810" max="12810" width="9.09765625" style="2" customWidth="1"/>
    <col min="12811" max="12811" width="5.5" style="2" bestFit="1" customWidth="1"/>
    <col min="12812" max="12812" width="9" style="2" customWidth="1"/>
    <col min="12813" max="12813" width="5.5" style="2" bestFit="1" customWidth="1"/>
    <col min="12814" max="12814" width="8.8984375" style="2" customWidth="1"/>
    <col min="12815" max="12824" width="0" style="2" hidden="1" customWidth="1"/>
    <col min="12825" max="12825" width="6.19921875" style="2" bestFit="1" customWidth="1"/>
    <col min="12826" max="12826" width="9" style="2" customWidth="1"/>
    <col min="12827" max="12827" width="5.09765625" style="2" customWidth="1"/>
    <col min="12828" max="13056" width="9" style="2"/>
    <col min="13057" max="13057" width="4.3984375" style="2" customWidth="1"/>
    <col min="13058" max="13058" width="23.5" style="2" customWidth="1"/>
    <col min="13059" max="13059" width="7.3984375" style="2" customWidth="1"/>
    <col min="13060" max="13060" width="10.59765625" style="2" customWidth="1"/>
    <col min="13061" max="13061" width="5.5" style="2" bestFit="1" customWidth="1"/>
    <col min="13062" max="13062" width="9" style="2" customWidth="1"/>
    <col min="13063" max="13063" width="6" style="2" customWidth="1"/>
    <col min="13064" max="13064" width="8.8984375" style="2" customWidth="1"/>
    <col min="13065" max="13065" width="5.5" style="2" bestFit="1" customWidth="1"/>
    <col min="13066" max="13066" width="9.09765625" style="2" customWidth="1"/>
    <col min="13067" max="13067" width="5.5" style="2" bestFit="1" customWidth="1"/>
    <col min="13068" max="13068" width="9" style="2" customWidth="1"/>
    <col min="13069" max="13069" width="5.5" style="2" bestFit="1" customWidth="1"/>
    <col min="13070" max="13070" width="8.8984375" style="2" customWidth="1"/>
    <col min="13071" max="13080" width="0" style="2" hidden="1" customWidth="1"/>
    <col min="13081" max="13081" width="6.19921875" style="2" bestFit="1" customWidth="1"/>
    <col min="13082" max="13082" width="9" style="2" customWidth="1"/>
    <col min="13083" max="13083" width="5.09765625" style="2" customWidth="1"/>
    <col min="13084" max="13312" width="9" style="2"/>
    <col min="13313" max="13313" width="4.3984375" style="2" customWidth="1"/>
    <col min="13314" max="13314" width="23.5" style="2" customWidth="1"/>
    <col min="13315" max="13315" width="7.3984375" style="2" customWidth="1"/>
    <col min="13316" max="13316" width="10.59765625" style="2" customWidth="1"/>
    <col min="13317" max="13317" width="5.5" style="2" bestFit="1" customWidth="1"/>
    <col min="13318" max="13318" width="9" style="2" customWidth="1"/>
    <col min="13319" max="13319" width="6" style="2" customWidth="1"/>
    <col min="13320" max="13320" width="8.8984375" style="2" customWidth="1"/>
    <col min="13321" max="13321" width="5.5" style="2" bestFit="1" customWidth="1"/>
    <col min="13322" max="13322" width="9.09765625" style="2" customWidth="1"/>
    <col min="13323" max="13323" width="5.5" style="2" bestFit="1" customWidth="1"/>
    <col min="13324" max="13324" width="9" style="2" customWidth="1"/>
    <col min="13325" max="13325" width="5.5" style="2" bestFit="1" customWidth="1"/>
    <col min="13326" max="13326" width="8.8984375" style="2" customWidth="1"/>
    <col min="13327" max="13336" width="0" style="2" hidden="1" customWidth="1"/>
    <col min="13337" max="13337" width="6.19921875" style="2" bestFit="1" customWidth="1"/>
    <col min="13338" max="13338" width="9" style="2" customWidth="1"/>
    <col min="13339" max="13339" width="5.09765625" style="2" customWidth="1"/>
    <col min="13340" max="13568" width="9" style="2"/>
    <col min="13569" max="13569" width="4.3984375" style="2" customWidth="1"/>
    <col min="13570" max="13570" width="23.5" style="2" customWidth="1"/>
    <col min="13571" max="13571" width="7.3984375" style="2" customWidth="1"/>
    <col min="13572" max="13572" width="10.59765625" style="2" customWidth="1"/>
    <col min="13573" max="13573" width="5.5" style="2" bestFit="1" customWidth="1"/>
    <col min="13574" max="13574" width="9" style="2" customWidth="1"/>
    <col min="13575" max="13575" width="6" style="2" customWidth="1"/>
    <col min="13576" max="13576" width="8.8984375" style="2" customWidth="1"/>
    <col min="13577" max="13577" width="5.5" style="2" bestFit="1" customWidth="1"/>
    <col min="13578" max="13578" width="9.09765625" style="2" customWidth="1"/>
    <col min="13579" max="13579" width="5.5" style="2" bestFit="1" customWidth="1"/>
    <col min="13580" max="13580" width="9" style="2" customWidth="1"/>
    <col min="13581" max="13581" width="5.5" style="2" bestFit="1" customWidth="1"/>
    <col min="13582" max="13582" width="8.8984375" style="2" customWidth="1"/>
    <col min="13583" max="13592" width="0" style="2" hidden="1" customWidth="1"/>
    <col min="13593" max="13593" width="6.19921875" style="2" bestFit="1" customWidth="1"/>
    <col min="13594" max="13594" width="9" style="2" customWidth="1"/>
    <col min="13595" max="13595" width="5.09765625" style="2" customWidth="1"/>
    <col min="13596" max="13824" width="9" style="2"/>
    <col min="13825" max="13825" width="4.3984375" style="2" customWidth="1"/>
    <col min="13826" max="13826" width="23.5" style="2" customWidth="1"/>
    <col min="13827" max="13827" width="7.3984375" style="2" customWidth="1"/>
    <col min="13828" max="13828" width="10.59765625" style="2" customWidth="1"/>
    <col min="13829" max="13829" width="5.5" style="2" bestFit="1" customWidth="1"/>
    <col min="13830" max="13830" width="9" style="2" customWidth="1"/>
    <col min="13831" max="13831" width="6" style="2" customWidth="1"/>
    <col min="13832" max="13832" width="8.8984375" style="2" customWidth="1"/>
    <col min="13833" max="13833" width="5.5" style="2" bestFit="1" customWidth="1"/>
    <col min="13834" max="13834" width="9.09765625" style="2" customWidth="1"/>
    <col min="13835" max="13835" width="5.5" style="2" bestFit="1" customWidth="1"/>
    <col min="13836" max="13836" width="9" style="2" customWidth="1"/>
    <col min="13837" max="13837" width="5.5" style="2" bestFit="1" customWidth="1"/>
    <col min="13838" max="13838" width="8.8984375" style="2" customWidth="1"/>
    <col min="13839" max="13848" width="0" style="2" hidden="1" customWidth="1"/>
    <col min="13849" max="13849" width="6.19921875" style="2" bestFit="1" customWidth="1"/>
    <col min="13850" max="13850" width="9" style="2" customWidth="1"/>
    <col min="13851" max="13851" width="5.09765625" style="2" customWidth="1"/>
    <col min="13852" max="14080" width="9" style="2"/>
    <col min="14081" max="14081" width="4.3984375" style="2" customWidth="1"/>
    <col min="14082" max="14082" width="23.5" style="2" customWidth="1"/>
    <col min="14083" max="14083" width="7.3984375" style="2" customWidth="1"/>
    <col min="14084" max="14084" width="10.59765625" style="2" customWidth="1"/>
    <col min="14085" max="14085" width="5.5" style="2" bestFit="1" customWidth="1"/>
    <col min="14086" max="14086" width="9" style="2" customWidth="1"/>
    <col min="14087" max="14087" width="6" style="2" customWidth="1"/>
    <col min="14088" max="14088" width="8.8984375" style="2" customWidth="1"/>
    <col min="14089" max="14089" width="5.5" style="2" bestFit="1" customWidth="1"/>
    <col min="14090" max="14090" width="9.09765625" style="2" customWidth="1"/>
    <col min="14091" max="14091" width="5.5" style="2" bestFit="1" customWidth="1"/>
    <col min="14092" max="14092" width="9" style="2" customWidth="1"/>
    <col min="14093" max="14093" width="5.5" style="2" bestFit="1" customWidth="1"/>
    <col min="14094" max="14094" width="8.8984375" style="2" customWidth="1"/>
    <col min="14095" max="14104" width="0" style="2" hidden="1" customWidth="1"/>
    <col min="14105" max="14105" width="6.19921875" style="2" bestFit="1" customWidth="1"/>
    <col min="14106" max="14106" width="9" style="2" customWidth="1"/>
    <col min="14107" max="14107" width="5.09765625" style="2" customWidth="1"/>
    <col min="14108" max="14336" width="9" style="2"/>
    <col min="14337" max="14337" width="4.3984375" style="2" customWidth="1"/>
    <col min="14338" max="14338" width="23.5" style="2" customWidth="1"/>
    <col min="14339" max="14339" width="7.3984375" style="2" customWidth="1"/>
    <col min="14340" max="14340" width="10.59765625" style="2" customWidth="1"/>
    <col min="14341" max="14341" width="5.5" style="2" bestFit="1" customWidth="1"/>
    <col min="14342" max="14342" width="9" style="2" customWidth="1"/>
    <col min="14343" max="14343" width="6" style="2" customWidth="1"/>
    <col min="14344" max="14344" width="8.8984375" style="2" customWidth="1"/>
    <col min="14345" max="14345" width="5.5" style="2" bestFit="1" customWidth="1"/>
    <col min="14346" max="14346" width="9.09765625" style="2" customWidth="1"/>
    <col min="14347" max="14347" width="5.5" style="2" bestFit="1" customWidth="1"/>
    <col min="14348" max="14348" width="9" style="2" customWidth="1"/>
    <col min="14349" max="14349" width="5.5" style="2" bestFit="1" customWidth="1"/>
    <col min="14350" max="14350" width="8.8984375" style="2" customWidth="1"/>
    <col min="14351" max="14360" width="0" style="2" hidden="1" customWidth="1"/>
    <col min="14361" max="14361" width="6.19921875" style="2" bestFit="1" customWidth="1"/>
    <col min="14362" max="14362" width="9" style="2" customWidth="1"/>
    <col min="14363" max="14363" width="5.09765625" style="2" customWidth="1"/>
    <col min="14364" max="14592" width="9" style="2"/>
    <col min="14593" max="14593" width="4.3984375" style="2" customWidth="1"/>
    <col min="14594" max="14594" width="23.5" style="2" customWidth="1"/>
    <col min="14595" max="14595" width="7.3984375" style="2" customWidth="1"/>
    <col min="14596" max="14596" width="10.59765625" style="2" customWidth="1"/>
    <col min="14597" max="14597" width="5.5" style="2" bestFit="1" customWidth="1"/>
    <col min="14598" max="14598" width="9" style="2" customWidth="1"/>
    <col min="14599" max="14599" width="6" style="2" customWidth="1"/>
    <col min="14600" max="14600" width="8.8984375" style="2" customWidth="1"/>
    <col min="14601" max="14601" width="5.5" style="2" bestFit="1" customWidth="1"/>
    <col min="14602" max="14602" width="9.09765625" style="2" customWidth="1"/>
    <col min="14603" max="14603" width="5.5" style="2" bestFit="1" customWidth="1"/>
    <col min="14604" max="14604" width="9" style="2" customWidth="1"/>
    <col min="14605" max="14605" width="5.5" style="2" bestFit="1" customWidth="1"/>
    <col min="14606" max="14606" width="8.8984375" style="2" customWidth="1"/>
    <col min="14607" max="14616" width="0" style="2" hidden="1" customWidth="1"/>
    <col min="14617" max="14617" width="6.19921875" style="2" bestFit="1" customWidth="1"/>
    <col min="14618" max="14618" width="9" style="2" customWidth="1"/>
    <col min="14619" max="14619" width="5.09765625" style="2" customWidth="1"/>
    <col min="14620" max="14848" width="9" style="2"/>
    <col min="14849" max="14849" width="4.3984375" style="2" customWidth="1"/>
    <col min="14850" max="14850" width="23.5" style="2" customWidth="1"/>
    <col min="14851" max="14851" width="7.3984375" style="2" customWidth="1"/>
    <col min="14852" max="14852" width="10.59765625" style="2" customWidth="1"/>
    <col min="14853" max="14853" width="5.5" style="2" bestFit="1" customWidth="1"/>
    <col min="14854" max="14854" width="9" style="2" customWidth="1"/>
    <col min="14855" max="14855" width="6" style="2" customWidth="1"/>
    <col min="14856" max="14856" width="8.8984375" style="2" customWidth="1"/>
    <col min="14857" max="14857" width="5.5" style="2" bestFit="1" customWidth="1"/>
    <col min="14858" max="14858" width="9.09765625" style="2" customWidth="1"/>
    <col min="14859" max="14859" width="5.5" style="2" bestFit="1" customWidth="1"/>
    <col min="14860" max="14860" width="9" style="2" customWidth="1"/>
    <col min="14861" max="14861" width="5.5" style="2" bestFit="1" customWidth="1"/>
    <col min="14862" max="14862" width="8.8984375" style="2" customWidth="1"/>
    <col min="14863" max="14872" width="0" style="2" hidden="1" customWidth="1"/>
    <col min="14873" max="14873" width="6.19921875" style="2" bestFit="1" customWidth="1"/>
    <col min="14874" max="14874" width="9" style="2" customWidth="1"/>
    <col min="14875" max="14875" width="5.09765625" style="2" customWidth="1"/>
    <col min="14876" max="15104" width="9" style="2"/>
    <col min="15105" max="15105" width="4.3984375" style="2" customWidth="1"/>
    <col min="15106" max="15106" width="23.5" style="2" customWidth="1"/>
    <col min="15107" max="15107" width="7.3984375" style="2" customWidth="1"/>
    <col min="15108" max="15108" width="10.59765625" style="2" customWidth="1"/>
    <col min="15109" max="15109" width="5.5" style="2" bestFit="1" customWidth="1"/>
    <col min="15110" max="15110" width="9" style="2" customWidth="1"/>
    <col min="15111" max="15111" width="6" style="2" customWidth="1"/>
    <col min="15112" max="15112" width="8.8984375" style="2" customWidth="1"/>
    <col min="15113" max="15113" width="5.5" style="2" bestFit="1" customWidth="1"/>
    <col min="15114" max="15114" width="9.09765625" style="2" customWidth="1"/>
    <col min="15115" max="15115" width="5.5" style="2" bestFit="1" customWidth="1"/>
    <col min="15116" max="15116" width="9" style="2" customWidth="1"/>
    <col min="15117" max="15117" width="5.5" style="2" bestFit="1" customWidth="1"/>
    <col min="15118" max="15118" width="8.8984375" style="2" customWidth="1"/>
    <col min="15119" max="15128" width="0" style="2" hidden="1" customWidth="1"/>
    <col min="15129" max="15129" width="6.19921875" style="2" bestFit="1" customWidth="1"/>
    <col min="15130" max="15130" width="9" style="2" customWidth="1"/>
    <col min="15131" max="15131" width="5.09765625" style="2" customWidth="1"/>
    <col min="15132" max="15360" width="9" style="2"/>
    <col min="15361" max="15361" width="4.3984375" style="2" customWidth="1"/>
    <col min="15362" max="15362" width="23.5" style="2" customWidth="1"/>
    <col min="15363" max="15363" width="7.3984375" style="2" customWidth="1"/>
    <col min="15364" max="15364" width="10.59765625" style="2" customWidth="1"/>
    <col min="15365" max="15365" width="5.5" style="2" bestFit="1" customWidth="1"/>
    <col min="15366" max="15366" width="9" style="2" customWidth="1"/>
    <col min="15367" max="15367" width="6" style="2" customWidth="1"/>
    <col min="15368" max="15368" width="8.8984375" style="2" customWidth="1"/>
    <col min="15369" max="15369" width="5.5" style="2" bestFit="1" customWidth="1"/>
    <col min="15370" max="15370" width="9.09765625" style="2" customWidth="1"/>
    <col min="15371" max="15371" width="5.5" style="2" bestFit="1" customWidth="1"/>
    <col min="15372" max="15372" width="9" style="2" customWidth="1"/>
    <col min="15373" max="15373" width="5.5" style="2" bestFit="1" customWidth="1"/>
    <col min="15374" max="15374" width="8.8984375" style="2" customWidth="1"/>
    <col min="15375" max="15384" width="0" style="2" hidden="1" customWidth="1"/>
    <col min="15385" max="15385" width="6.19921875" style="2" bestFit="1" customWidth="1"/>
    <col min="15386" max="15386" width="9" style="2" customWidth="1"/>
    <col min="15387" max="15387" width="5.09765625" style="2" customWidth="1"/>
    <col min="15388" max="15616" width="9" style="2"/>
    <col min="15617" max="15617" width="4.3984375" style="2" customWidth="1"/>
    <col min="15618" max="15618" width="23.5" style="2" customWidth="1"/>
    <col min="15619" max="15619" width="7.3984375" style="2" customWidth="1"/>
    <col min="15620" max="15620" width="10.59765625" style="2" customWidth="1"/>
    <col min="15621" max="15621" width="5.5" style="2" bestFit="1" customWidth="1"/>
    <col min="15622" max="15622" width="9" style="2" customWidth="1"/>
    <col min="15623" max="15623" width="6" style="2" customWidth="1"/>
    <col min="15624" max="15624" width="8.8984375" style="2" customWidth="1"/>
    <col min="15625" max="15625" width="5.5" style="2" bestFit="1" customWidth="1"/>
    <col min="15626" max="15626" width="9.09765625" style="2" customWidth="1"/>
    <col min="15627" max="15627" width="5.5" style="2" bestFit="1" customWidth="1"/>
    <col min="15628" max="15628" width="9" style="2" customWidth="1"/>
    <col min="15629" max="15629" width="5.5" style="2" bestFit="1" customWidth="1"/>
    <col min="15630" max="15630" width="8.8984375" style="2" customWidth="1"/>
    <col min="15631" max="15640" width="0" style="2" hidden="1" customWidth="1"/>
    <col min="15641" max="15641" width="6.19921875" style="2" bestFit="1" customWidth="1"/>
    <col min="15642" max="15642" width="9" style="2" customWidth="1"/>
    <col min="15643" max="15643" width="5.09765625" style="2" customWidth="1"/>
    <col min="15644" max="15872" width="9" style="2"/>
    <col min="15873" max="15873" width="4.3984375" style="2" customWidth="1"/>
    <col min="15874" max="15874" width="23.5" style="2" customWidth="1"/>
    <col min="15875" max="15875" width="7.3984375" style="2" customWidth="1"/>
    <col min="15876" max="15876" width="10.59765625" style="2" customWidth="1"/>
    <col min="15877" max="15877" width="5.5" style="2" bestFit="1" customWidth="1"/>
    <col min="15878" max="15878" width="9" style="2" customWidth="1"/>
    <col min="15879" max="15879" width="6" style="2" customWidth="1"/>
    <col min="15880" max="15880" width="8.8984375" style="2" customWidth="1"/>
    <col min="15881" max="15881" width="5.5" style="2" bestFit="1" customWidth="1"/>
    <col min="15882" max="15882" width="9.09765625" style="2" customWidth="1"/>
    <col min="15883" max="15883" width="5.5" style="2" bestFit="1" customWidth="1"/>
    <col min="15884" max="15884" width="9" style="2" customWidth="1"/>
    <col min="15885" max="15885" width="5.5" style="2" bestFit="1" customWidth="1"/>
    <col min="15886" max="15886" width="8.8984375" style="2" customWidth="1"/>
    <col min="15887" max="15896" width="0" style="2" hidden="1" customWidth="1"/>
    <col min="15897" max="15897" width="6.19921875" style="2" bestFit="1" customWidth="1"/>
    <col min="15898" max="15898" width="9" style="2" customWidth="1"/>
    <col min="15899" max="15899" width="5.09765625" style="2" customWidth="1"/>
    <col min="15900" max="16128" width="9" style="2"/>
    <col min="16129" max="16129" width="4.3984375" style="2" customWidth="1"/>
    <col min="16130" max="16130" width="23.5" style="2" customWidth="1"/>
    <col min="16131" max="16131" width="7.3984375" style="2" customWidth="1"/>
    <col min="16132" max="16132" width="10.59765625" style="2" customWidth="1"/>
    <col min="16133" max="16133" width="5.5" style="2" bestFit="1" customWidth="1"/>
    <col min="16134" max="16134" width="9" style="2" customWidth="1"/>
    <col min="16135" max="16135" width="6" style="2" customWidth="1"/>
    <col min="16136" max="16136" width="8.8984375" style="2" customWidth="1"/>
    <col min="16137" max="16137" width="5.5" style="2" bestFit="1" customWidth="1"/>
    <col min="16138" max="16138" width="9.09765625" style="2" customWidth="1"/>
    <col min="16139" max="16139" width="5.5" style="2" bestFit="1" customWidth="1"/>
    <col min="16140" max="16140" width="9" style="2" customWidth="1"/>
    <col min="16141" max="16141" width="5.5" style="2" bestFit="1" customWidth="1"/>
    <col min="16142" max="16142" width="8.8984375" style="2" customWidth="1"/>
    <col min="16143" max="16152" width="0" style="2" hidden="1" customWidth="1"/>
    <col min="16153" max="16153" width="6.19921875" style="2" bestFit="1" customWidth="1"/>
    <col min="16154" max="16154" width="9" style="2" customWidth="1"/>
    <col min="16155" max="16155" width="5.09765625" style="2" customWidth="1"/>
    <col min="16156" max="16384" width="9" style="2"/>
  </cols>
  <sheetData>
    <row r="2" spans="1:256" x14ac:dyDescent="0.3">
      <c r="A2" s="1"/>
      <c r="B2" s="1" t="str">
        <f>'Orçamento Sintético'!D2</f>
        <v>PREFEITURA MUNICIPAL DE TUNÁPOLIS - CENTRO EDUCACIONAL HELGA FOLLMAN - base abril/2026</v>
      </c>
      <c r="D2" s="1"/>
      <c r="E2" s="3"/>
      <c r="F2" s="4"/>
      <c r="G2" s="4"/>
      <c r="H2" s="4"/>
      <c r="I2" s="4"/>
      <c r="J2" s="5"/>
      <c r="K2" s="4"/>
      <c r="L2" s="6"/>
      <c r="M2" s="7"/>
      <c r="N2" s="7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x14ac:dyDescent="0.3">
      <c r="A3" s="1"/>
      <c r="B3" s="1" t="s">
        <v>345</v>
      </c>
      <c r="D3" s="6"/>
      <c r="E3" s="3"/>
      <c r="F3" s="4"/>
      <c r="G3" s="4"/>
      <c r="H3" s="4"/>
      <c r="I3" s="4"/>
      <c r="J3" s="5"/>
      <c r="K3" s="4"/>
      <c r="L3" s="6"/>
      <c r="M3" s="7"/>
      <c r="N3" s="7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x14ac:dyDescent="0.3">
      <c r="A4" s="1"/>
      <c r="B4" s="1" t="s">
        <v>346</v>
      </c>
      <c r="D4" s="6"/>
      <c r="E4" s="3"/>
      <c r="F4" s="4"/>
      <c r="G4" s="8"/>
      <c r="H4" s="9"/>
      <c r="I4" s="4"/>
      <c r="J4" s="5"/>
      <c r="K4" s="4"/>
      <c r="L4" s="6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x14ac:dyDescent="0.3">
      <c r="A5" s="1"/>
      <c r="B5" s="1"/>
      <c r="D5" s="6"/>
      <c r="E5" s="3"/>
      <c r="F5" s="4"/>
      <c r="G5" s="8"/>
      <c r="H5" s="9"/>
      <c r="I5" s="4"/>
      <c r="J5" s="5"/>
      <c r="K5" s="4"/>
      <c r="L5" s="6"/>
      <c r="M5" s="7"/>
      <c r="N5" s="7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15" thickBot="1" x14ac:dyDescent="0.35">
      <c r="A6" s="1"/>
      <c r="B6" s="1"/>
      <c r="C6" s="1"/>
      <c r="D6" s="6"/>
      <c r="E6" s="3"/>
      <c r="F6" s="4"/>
      <c r="G6" s="8"/>
      <c r="H6" s="9"/>
      <c r="I6" s="4"/>
      <c r="J6" s="5"/>
      <c r="K6" s="4"/>
      <c r="L6" s="6"/>
      <c r="M6" s="7"/>
      <c r="N6" s="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15" thickBot="1" x14ac:dyDescent="0.35">
      <c r="A7" s="98" t="s">
        <v>320</v>
      </c>
      <c r="B7" s="99"/>
      <c r="C7" s="99"/>
      <c r="D7" s="99"/>
      <c r="E7" s="99"/>
      <c r="F7" s="99"/>
      <c r="G7" s="99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1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15" thickBot="1" x14ac:dyDescent="0.35">
      <c r="A8" s="4"/>
      <c r="B8" s="4"/>
      <c r="C8" s="4"/>
      <c r="D8" s="6"/>
      <c r="E8" s="3"/>
      <c r="F8" s="4"/>
      <c r="G8" s="4"/>
      <c r="H8" s="4"/>
      <c r="I8" s="4"/>
      <c r="J8" s="5"/>
      <c r="K8" s="4"/>
      <c r="L8" s="4"/>
      <c r="M8" s="7"/>
      <c r="N8" s="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ht="15" thickBot="1" x14ac:dyDescent="0.35">
      <c r="A9" s="10"/>
      <c r="B9" s="11" t="s">
        <v>321</v>
      </c>
      <c r="C9" s="12"/>
      <c r="D9" s="12"/>
      <c r="E9" s="102" t="s">
        <v>322</v>
      </c>
      <c r="F9" s="103"/>
      <c r="G9" s="104" t="s">
        <v>323</v>
      </c>
      <c r="H9" s="104"/>
      <c r="I9" s="102" t="s">
        <v>324</v>
      </c>
      <c r="J9" s="103"/>
      <c r="K9" s="104" t="s">
        <v>325</v>
      </c>
      <c r="L9" s="104"/>
      <c r="M9" s="102" t="s">
        <v>326</v>
      </c>
      <c r="N9" s="103"/>
      <c r="O9" s="105" t="s">
        <v>327</v>
      </c>
      <c r="P9" s="106"/>
      <c r="Q9" s="12" t="s">
        <v>328</v>
      </c>
      <c r="R9" s="12"/>
      <c r="S9" s="12" t="s">
        <v>329</v>
      </c>
      <c r="T9" s="12"/>
      <c r="U9" s="12" t="s">
        <v>330</v>
      </c>
      <c r="V9" s="12"/>
      <c r="W9" s="12" t="s">
        <v>331</v>
      </c>
      <c r="X9" s="12"/>
      <c r="Y9" s="104" t="s">
        <v>332</v>
      </c>
      <c r="Z9" s="104"/>
      <c r="AA9" s="13"/>
    </row>
    <row r="10" spans="1:256" x14ac:dyDescent="0.3">
      <c r="A10" s="14" t="s">
        <v>333</v>
      </c>
      <c r="B10" s="15" t="s">
        <v>334</v>
      </c>
      <c r="C10" s="17" t="s">
        <v>336</v>
      </c>
      <c r="D10" s="17" t="s">
        <v>335</v>
      </c>
      <c r="E10" s="18" t="s">
        <v>335</v>
      </c>
      <c r="F10" s="19" t="s">
        <v>336</v>
      </c>
      <c r="G10" s="20" t="s">
        <v>335</v>
      </c>
      <c r="H10" s="17" t="s">
        <v>336</v>
      </c>
      <c r="I10" s="18" t="s">
        <v>335</v>
      </c>
      <c r="J10" s="19" t="s">
        <v>336</v>
      </c>
      <c r="K10" s="20" t="s">
        <v>335</v>
      </c>
      <c r="L10" s="17" t="s">
        <v>336</v>
      </c>
      <c r="M10" s="18" t="s">
        <v>335</v>
      </c>
      <c r="N10" s="19" t="s">
        <v>336</v>
      </c>
      <c r="O10" s="21" t="s">
        <v>335</v>
      </c>
      <c r="P10" s="22" t="s">
        <v>336</v>
      </c>
      <c r="Q10" s="22" t="s">
        <v>335</v>
      </c>
      <c r="R10" s="22" t="s">
        <v>336</v>
      </c>
      <c r="S10" s="22" t="s">
        <v>335</v>
      </c>
      <c r="T10" s="22" t="s">
        <v>336</v>
      </c>
      <c r="U10" s="22" t="s">
        <v>335</v>
      </c>
      <c r="V10" s="22" t="s">
        <v>336</v>
      </c>
      <c r="W10" s="22" t="s">
        <v>335</v>
      </c>
      <c r="X10" s="22" t="s">
        <v>336</v>
      </c>
      <c r="Y10" s="16" t="s">
        <v>335</v>
      </c>
      <c r="Z10" s="17" t="s">
        <v>336</v>
      </c>
      <c r="AA10" s="23"/>
    </row>
    <row r="11" spans="1:256" x14ac:dyDescent="0.3">
      <c r="A11" s="24">
        <f>[1]Planilha!A9</f>
        <v>1</v>
      </c>
      <c r="B11" s="25" t="str">
        <f>'Orçamento Sintético'!D5</f>
        <v>REFORMA CENTRO EDUCACIONAL HELGA FOLLMANN</v>
      </c>
      <c r="C11" s="87">
        <f>SUM(C12:C20)</f>
        <v>317015.19999999995</v>
      </c>
      <c r="D11" s="88">
        <v>1</v>
      </c>
      <c r="E11" s="28">
        <v>1</v>
      </c>
      <c r="F11" s="29">
        <f>E11*C11</f>
        <v>317015.19999999995</v>
      </c>
      <c r="G11" s="28"/>
      <c r="H11" s="29">
        <f>G11*$D11</f>
        <v>0</v>
      </c>
      <c r="I11" s="28"/>
      <c r="J11" s="29">
        <f>I11*$D11</f>
        <v>0</v>
      </c>
      <c r="K11" s="30"/>
      <c r="L11" s="29">
        <f>K11*$D11</f>
        <v>0</v>
      </c>
      <c r="M11" s="31"/>
      <c r="N11" s="29">
        <f>M11*$D11</f>
        <v>0</v>
      </c>
      <c r="O11" s="30"/>
      <c r="P11" s="32"/>
      <c r="Q11" s="33"/>
      <c r="R11" s="32"/>
      <c r="S11" s="34"/>
      <c r="T11" s="32"/>
      <c r="U11" s="33"/>
      <c r="V11" s="32"/>
      <c r="W11" s="34"/>
      <c r="X11" s="32"/>
      <c r="Y11" s="33"/>
      <c r="Z11" s="29">
        <f>Y11*$D11</f>
        <v>0</v>
      </c>
      <c r="AA11" s="35">
        <f>Y11+M11+K11+I11+G11+E11</f>
        <v>1</v>
      </c>
    </row>
    <row r="12" spans="1:256" x14ac:dyDescent="0.3">
      <c r="A12" s="64" t="s">
        <v>347</v>
      </c>
      <c r="B12" s="25" t="str">
        <f>'Orçamento Sintético'!D6</f>
        <v>SERVIÇOS INICIAIS</v>
      </c>
      <c r="C12" s="87">
        <f>'Orçamento Sintético'!I6</f>
        <v>1228.8599999999999</v>
      </c>
      <c r="D12" s="88">
        <f>C12/$C$27</f>
        <v>3.876344099588916E-3</v>
      </c>
      <c r="E12" s="28">
        <v>1</v>
      </c>
      <c r="F12" s="29">
        <f t="shared" ref="F12:F20" si="0">E12*C12</f>
        <v>1228.8599999999999</v>
      </c>
      <c r="G12" s="28"/>
      <c r="H12" s="29">
        <f t="shared" ref="H12:H20" si="1">G12*$D12</f>
        <v>0</v>
      </c>
      <c r="I12" s="28"/>
      <c r="J12" s="29">
        <f t="shared" ref="J12:J20" si="2">I12*$D12</f>
        <v>0</v>
      </c>
      <c r="K12" s="30"/>
      <c r="L12" s="29">
        <f t="shared" ref="L12:L20" si="3">K12*$D12</f>
        <v>0</v>
      </c>
      <c r="M12" s="31"/>
      <c r="N12" s="29">
        <f t="shared" ref="N12:N20" si="4">M12*$D12</f>
        <v>0</v>
      </c>
      <c r="O12" s="30"/>
      <c r="P12" s="32"/>
      <c r="Q12" s="33"/>
      <c r="R12" s="32"/>
      <c r="S12" s="33"/>
      <c r="T12" s="32"/>
      <c r="U12" s="33"/>
      <c r="V12" s="32"/>
      <c r="W12" s="33"/>
      <c r="X12" s="32"/>
      <c r="Y12" s="33"/>
      <c r="Z12" s="29">
        <f t="shared" ref="Z12:Z20" si="5">Y12*$D12</f>
        <v>0</v>
      </c>
      <c r="AA12" s="35">
        <f t="shared" ref="AA12:AA20" si="6">Y12+M12+K12+I12+G12+E12</f>
        <v>1</v>
      </c>
    </row>
    <row r="13" spans="1:256" x14ac:dyDescent="0.3">
      <c r="A13" s="64" t="s">
        <v>348</v>
      </c>
      <c r="B13" s="25" t="str">
        <f>'Orçamento Sintético'!D8</f>
        <v>PAVIMENTO TÉRREO</v>
      </c>
      <c r="C13" s="87">
        <f>'Orçamento Sintético'!I8</f>
        <v>41027.4</v>
      </c>
      <c r="D13" s="88">
        <f t="shared" ref="D13:D20" si="7">C13/$C$27</f>
        <v>0.12941776924261048</v>
      </c>
      <c r="E13" s="28">
        <v>1</v>
      </c>
      <c r="F13" s="29">
        <f t="shared" si="0"/>
        <v>41027.4</v>
      </c>
      <c r="G13" s="36"/>
      <c r="H13" s="29">
        <f t="shared" si="1"/>
        <v>0</v>
      </c>
      <c r="I13" s="28"/>
      <c r="J13" s="29">
        <f t="shared" si="2"/>
        <v>0</v>
      </c>
      <c r="K13" s="30"/>
      <c r="L13" s="29">
        <f t="shared" si="3"/>
        <v>0</v>
      </c>
      <c r="M13" s="31"/>
      <c r="N13" s="29">
        <f t="shared" si="4"/>
        <v>0</v>
      </c>
      <c r="O13" s="36"/>
      <c r="P13" s="32"/>
      <c r="Q13" s="34"/>
      <c r="R13" s="32"/>
      <c r="S13" s="34"/>
      <c r="T13" s="32"/>
      <c r="U13" s="34"/>
      <c r="V13" s="32"/>
      <c r="W13" s="34"/>
      <c r="X13" s="32"/>
      <c r="Y13" s="33"/>
      <c r="Z13" s="29">
        <f t="shared" si="5"/>
        <v>0</v>
      </c>
      <c r="AA13" s="35">
        <f t="shared" si="6"/>
        <v>1</v>
      </c>
    </row>
    <row r="14" spans="1:256" x14ac:dyDescent="0.3">
      <c r="A14" s="64" t="s">
        <v>349</v>
      </c>
      <c r="B14" s="25" t="str">
        <f>'Orçamento Sintético'!D31</f>
        <v>PAVIMENTO SUPERIOR</v>
      </c>
      <c r="C14" s="87">
        <f>'Orçamento Sintético'!I31</f>
        <v>38224.19</v>
      </c>
      <c r="D14" s="88">
        <f t="shared" si="7"/>
        <v>0.12057525948282609</v>
      </c>
      <c r="E14" s="28">
        <v>1</v>
      </c>
      <c r="F14" s="29">
        <f t="shared" si="0"/>
        <v>38224.19</v>
      </c>
      <c r="G14" s="28"/>
      <c r="H14" s="29">
        <f t="shared" si="1"/>
        <v>0</v>
      </c>
      <c r="I14" s="28"/>
      <c r="J14" s="29">
        <f t="shared" si="2"/>
        <v>0</v>
      </c>
      <c r="K14" s="30"/>
      <c r="L14" s="29">
        <f t="shared" si="3"/>
        <v>0</v>
      </c>
      <c r="M14" s="31"/>
      <c r="N14" s="29">
        <f t="shared" si="4"/>
        <v>0</v>
      </c>
      <c r="O14" s="30"/>
      <c r="P14" s="32"/>
      <c r="Q14" s="33"/>
      <c r="R14" s="32"/>
      <c r="S14" s="33"/>
      <c r="T14" s="32"/>
      <c r="U14" s="33"/>
      <c r="V14" s="32"/>
      <c r="W14" s="33"/>
      <c r="X14" s="32"/>
      <c r="Y14" s="33"/>
      <c r="Z14" s="29">
        <f t="shared" si="5"/>
        <v>0</v>
      </c>
      <c r="AA14" s="35">
        <f t="shared" si="6"/>
        <v>1</v>
      </c>
    </row>
    <row r="15" spans="1:256" x14ac:dyDescent="0.3">
      <c r="A15" s="64" t="s">
        <v>350</v>
      </c>
      <c r="B15" s="25" t="str">
        <f>'Orçamento Sintético'!D55</f>
        <v>ÁREA COBERTA</v>
      </c>
      <c r="C15" s="87">
        <f>'Orçamento Sintético'!I55</f>
        <v>45980.43</v>
      </c>
      <c r="D15" s="88">
        <f t="shared" si="7"/>
        <v>0.14504172039700305</v>
      </c>
      <c r="E15" s="28">
        <v>1</v>
      </c>
      <c r="F15" s="29">
        <f t="shared" si="0"/>
        <v>45980.43</v>
      </c>
      <c r="G15" s="28"/>
      <c r="H15" s="29">
        <f t="shared" si="1"/>
        <v>0</v>
      </c>
      <c r="I15" s="28"/>
      <c r="J15" s="29">
        <f t="shared" si="2"/>
        <v>0</v>
      </c>
      <c r="K15" s="30"/>
      <c r="L15" s="29">
        <f t="shared" si="3"/>
        <v>0</v>
      </c>
      <c r="M15" s="31"/>
      <c r="N15" s="29">
        <f t="shared" si="4"/>
        <v>0</v>
      </c>
      <c r="O15" s="36"/>
      <c r="P15" s="32"/>
      <c r="Q15" s="34"/>
      <c r="R15" s="32"/>
      <c r="S15" s="34"/>
      <c r="T15" s="32"/>
      <c r="U15" s="34"/>
      <c r="V15" s="32"/>
      <c r="W15" s="34"/>
      <c r="X15" s="32"/>
      <c r="Y15" s="33"/>
      <c r="Z15" s="29">
        <f t="shared" si="5"/>
        <v>0</v>
      </c>
      <c r="AA15" s="35">
        <f t="shared" si="6"/>
        <v>1</v>
      </c>
    </row>
    <row r="16" spans="1:256" x14ac:dyDescent="0.3">
      <c r="A16" s="64" t="s">
        <v>351</v>
      </c>
      <c r="B16" s="25" t="str">
        <f>'Orçamento Sintético'!D91</f>
        <v>CALÇADAS</v>
      </c>
      <c r="C16" s="87">
        <f>'Orçamento Sintético'!I91</f>
        <v>13533.64</v>
      </c>
      <c r="D16" s="88">
        <f t="shared" si="7"/>
        <v>4.2690823657666889E-2</v>
      </c>
      <c r="E16" s="28">
        <v>1</v>
      </c>
      <c r="F16" s="29">
        <f t="shared" si="0"/>
        <v>13533.64</v>
      </c>
      <c r="G16" s="36"/>
      <c r="H16" s="29">
        <f t="shared" si="1"/>
        <v>0</v>
      </c>
      <c r="I16" s="28"/>
      <c r="J16" s="29">
        <f t="shared" si="2"/>
        <v>0</v>
      </c>
      <c r="K16" s="30"/>
      <c r="L16" s="29">
        <f t="shared" si="3"/>
        <v>0</v>
      </c>
      <c r="M16" s="31"/>
      <c r="N16" s="29">
        <f t="shared" si="4"/>
        <v>0</v>
      </c>
      <c r="O16" s="36"/>
      <c r="P16" s="32"/>
      <c r="Q16" s="34"/>
      <c r="R16" s="32"/>
      <c r="S16" s="34"/>
      <c r="T16" s="32"/>
      <c r="U16" s="34"/>
      <c r="V16" s="32"/>
      <c r="W16" s="34"/>
      <c r="X16" s="32"/>
      <c r="Y16" s="33"/>
      <c r="Z16" s="29">
        <f t="shared" si="5"/>
        <v>0</v>
      </c>
      <c r="AA16" s="35">
        <f t="shared" si="6"/>
        <v>1</v>
      </c>
    </row>
    <row r="17" spans="1:27" x14ac:dyDescent="0.3">
      <c r="A17" s="64" t="s">
        <v>352</v>
      </c>
      <c r="B17" s="25" t="str">
        <f>'Orçamento Sintético'!D94</f>
        <v>MURETA</v>
      </c>
      <c r="C17" s="87">
        <f>'Orçamento Sintético'!I94</f>
        <v>1195.81</v>
      </c>
      <c r="D17" s="88">
        <f t="shared" si="7"/>
        <v>3.7720904234244922E-3</v>
      </c>
      <c r="E17" s="28">
        <v>1</v>
      </c>
      <c r="F17" s="29">
        <f t="shared" si="0"/>
        <v>1195.81</v>
      </c>
      <c r="G17" s="36"/>
      <c r="H17" s="29">
        <f t="shared" si="1"/>
        <v>0</v>
      </c>
      <c r="I17" s="28"/>
      <c r="J17" s="29">
        <f t="shared" si="2"/>
        <v>0</v>
      </c>
      <c r="K17" s="30"/>
      <c r="L17" s="29">
        <f t="shared" si="3"/>
        <v>0</v>
      </c>
      <c r="M17" s="31"/>
      <c r="N17" s="29">
        <f t="shared" si="4"/>
        <v>0</v>
      </c>
      <c r="O17" s="36"/>
      <c r="P17" s="32"/>
      <c r="Q17" s="34"/>
      <c r="R17" s="32"/>
      <c r="S17" s="34"/>
      <c r="T17" s="32"/>
      <c r="U17" s="34"/>
      <c r="V17" s="32"/>
      <c r="W17" s="34"/>
      <c r="X17" s="32"/>
      <c r="Y17" s="33"/>
      <c r="Z17" s="29">
        <f t="shared" si="5"/>
        <v>0</v>
      </c>
      <c r="AA17" s="35">
        <f t="shared" si="6"/>
        <v>1</v>
      </c>
    </row>
    <row r="18" spans="1:27" x14ac:dyDescent="0.3">
      <c r="A18" s="64" t="s">
        <v>353</v>
      </c>
      <c r="B18" s="25" t="str">
        <f>'Orçamento Sintético'!D101</f>
        <v>MURO</v>
      </c>
      <c r="C18" s="87">
        <f>'Orçamento Sintético'!I101</f>
        <v>151912.01999999999</v>
      </c>
      <c r="D18" s="88">
        <f t="shared" si="7"/>
        <v>0.47919475154503638</v>
      </c>
      <c r="E18" s="28">
        <v>1</v>
      </c>
      <c r="F18" s="29">
        <f t="shared" si="0"/>
        <v>151912.01999999999</v>
      </c>
      <c r="G18" s="28"/>
      <c r="H18" s="29">
        <f t="shared" si="1"/>
        <v>0</v>
      </c>
      <c r="I18" s="28"/>
      <c r="J18" s="29">
        <f t="shared" si="2"/>
        <v>0</v>
      </c>
      <c r="K18" s="30"/>
      <c r="L18" s="29">
        <f t="shared" si="3"/>
        <v>0</v>
      </c>
      <c r="M18" s="31"/>
      <c r="N18" s="29">
        <f t="shared" si="4"/>
        <v>0</v>
      </c>
      <c r="O18" s="30"/>
      <c r="P18" s="32"/>
      <c r="Q18" s="33"/>
      <c r="R18" s="32"/>
      <c r="S18" s="33"/>
      <c r="T18" s="32"/>
      <c r="U18" s="33"/>
      <c r="V18" s="32"/>
      <c r="W18" s="33"/>
      <c r="X18" s="32"/>
      <c r="Y18" s="33"/>
      <c r="Z18" s="29">
        <f t="shared" si="5"/>
        <v>0</v>
      </c>
      <c r="AA18" s="35">
        <f t="shared" si="6"/>
        <v>1</v>
      </c>
    </row>
    <row r="19" spans="1:27" x14ac:dyDescent="0.3">
      <c r="A19" s="64" t="s">
        <v>354</v>
      </c>
      <c r="B19" s="25" t="str">
        <f>'Orçamento Sintético'!D130</f>
        <v>LIXEIRA</v>
      </c>
      <c r="C19" s="87">
        <f>'Orçamento Sintético'!I130</f>
        <v>22469.25</v>
      </c>
      <c r="D19" s="88">
        <f t="shared" si="7"/>
        <v>7.0877516283130909E-2</v>
      </c>
      <c r="E19" s="28">
        <v>1</v>
      </c>
      <c r="F19" s="29">
        <f t="shared" si="0"/>
        <v>22469.25</v>
      </c>
      <c r="G19" s="28"/>
      <c r="H19" s="29">
        <f t="shared" si="1"/>
        <v>0</v>
      </c>
      <c r="I19" s="28"/>
      <c r="J19" s="29">
        <f t="shared" si="2"/>
        <v>0</v>
      </c>
      <c r="K19" s="30"/>
      <c r="L19" s="29">
        <f t="shared" si="3"/>
        <v>0</v>
      </c>
      <c r="M19" s="31"/>
      <c r="N19" s="29">
        <f t="shared" si="4"/>
        <v>0</v>
      </c>
      <c r="O19" s="36"/>
      <c r="P19" s="32"/>
      <c r="Q19" s="34"/>
      <c r="R19" s="32"/>
      <c r="S19" s="34"/>
      <c r="T19" s="32"/>
      <c r="U19" s="34"/>
      <c r="V19" s="32"/>
      <c r="W19" s="34"/>
      <c r="X19" s="32"/>
      <c r="Y19" s="33"/>
      <c r="Z19" s="29">
        <f t="shared" si="5"/>
        <v>0</v>
      </c>
      <c r="AA19" s="35">
        <f t="shared" si="6"/>
        <v>1</v>
      </c>
    </row>
    <row r="20" spans="1:27" x14ac:dyDescent="0.3">
      <c r="A20" s="64" t="s">
        <v>355</v>
      </c>
      <c r="B20" s="25" t="str">
        <f>'Orçamento Sintético'!D158</f>
        <v>DRENAGEM AR CONDICIONADOS</v>
      </c>
      <c r="C20" s="87">
        <f>'Orçamento Sintético'!I158</f>
        <v>1443.6</v>
      </c>
      <c r="D20" s="88">
        <f t="shared" si="7"/>
        <v>4.5537248687129205E-3</v>
      </c>
      <c r="E20" s="28">
        <v>1</v>
      </c>
      <c r="F20" s="29">
        <f t="shared" si="0"/>
        <v>1443.6</v>
      </c>
      <c r="G20" s="36"/>
      <c r="H20" s="29">
        <f t="shared" si="1"/>
        <v>0</v>
      </c>
      <c r="I20" s="28"/>
      <c r="J20" s="29">
        <f t="shared" si="2"/>
        <v>0</v>
      </c>
      <c r="K20" s="30"/>
      <c r="L20" s="29">
        <f t="shared" si="3"/>
        <v>0</v>
      </c>
      <c r="M20" s="31"/>
      <c r="N20" s="29">
        <f t="shared" si="4"/>
        <v>0</v>
      </c>
      <c r="O20" s="36"/>
      <c r="P20" s="32"/>
      <c r="Q20" s="34"/>
      <c r="R20" s="32"/>
      <c r="S20" s="34"/>
      <c r="T20" s="32"/>
      <c r="U20" s="34"/>
      <c r="V20" s="32"/>
      <c r="W20" s="34"/>
      <c r="X20" s="32"/>
      <c r="Y20" s="33"/>
      <c r="Z20" s="29">
        <f t="shared" si="5"/>
        <v>0</v>
      </c>
      <c r="AA20" s="35">
        <f t="shared" si="6"/>
        <v>1</v>
      </c>
    </row>
    <row r="21" spans="1:27" x14ac:dyDescent="0.3">
      <c r="A21" s="24"/>
      <c r="B21" s="25"/>
      <c r="C21" s="26"/>
      <c r="D21" s="27"/>
      <c r="E21" s="28"/>
      <c r="F21" s="29"/>
      <c r="G21" s="36"/>
      <c r="H21" s="48"/>
      <c r="I21" s="28"/>
      <c r="J21" s="29"/>
      <c r="K21" s="30"/>
      <c r="L21" s="48"/>
      <c r="M21" s="31"/>
      <c r="N21" s="29"/>
      <c r="O21" s="36"/>
      <c r="P21" s="32"/>
      <c r="Q21" s="34"/>
      <c r="R21" s="32"/>
      <c r="S21" s="34"/>
      <c r="T21" s="32"/>
      <c r="U21" s="34"/>
      <c r="V21" s="32"/>
      <c r="W21" s="34"/>
      <c r="X21" s="32"/>
      <c r="Y21" s="33"/>
      <c r="Z21" s="48"/>
      <c r="AA21" s="35"/>
    </row>
    <row r="22" spans="1:27" x14ac:dyDescent="0.3">
      <c r="A22" s="24"/>
      <c r="B22" s="25"/>
      <c r="C22" s="26"/>
      <c r="D22" s="27"/>
      <c r="E22" s="28"/>
      <c r="F22" s="29"/>
      <c r="G22" s="36"/>
      <c r="H22" s="48"/>
      <c r="I22" s="28"/>
      <c r="J22" s="29"/>
      <c r="K22" s="30"/>
      <c r="L22" s="48"/>
      <c r="M22" s="31"/>
      <c r="N22" s="29"/>
      <c r="O22" s="36"/>
      <c r="P22" s="32"/>
      <c r="Q22" s="34"/>
      <c r="R22" s="32"/>
      <c r="S22" s="34"/>
      <c r="T22" s="32"/>
      <c r="U22" s="34"/>
      <c r="V22" s="32"/>
      <c r="W22" s="34"/>
      <c r="X22" s="32"/>
      <c r="Y22" s="33"/>
      <c r="Z22" s="48"/>
      <c r="AA22" s="35"/>
    </row>
    <row r="23" spans="1:27" x14ac:dyDescent="0.3">
      <c r="A23" s="24"/>
      <c r="B23" s="25"/>
      <c r="C23" s="26"/>
      <c r="D23" s="27"/>
      <c r="E23" s="28"/>
      <c r="F23" s="29"/>
      <c r="G23" s="36"/>
      <c r="H23" s="48"/>
      <c r="I23" s="28"/>
      <c r="J23" s="29"/>
      <c r="K23" s="30"/>
      <c r="L23" s="48"/>
      <c r="M23" s="31"/>
      <c r="N23" s="29"/>
      <c r="O23" s="36"/>
      <c r="P23" s="32"/>
      <c r="Q23" s="34"/>
      <c r="R23" s="32"/>
      <c r="S23" s="34"/>
      <c r="T23" s="32"/>
      <c r="U23" s="34"/>
      <c r="V23" s="32"/>
      <c r="W23" s="34"/>
      <c r="X23" s="32"/>
      <c r="Y23" s="33"/>
      <c r="Z23" s="48"/>
      <c r="AA23" s="35"/>
    </row>
    <row r="24" spans="1:27" x14ac:dyDescent="0.3">
      <c r="A24" s="24"/>
      <c r="B24" s="25"/>
      <c r="C24" s="26"/>
      <c r="D24" s="27"/>
      <c r="E24" s="28"/>
      <c r="F24" s="29"/>
      <c r="G24" s="36"/>
      <c r="H24" s="48"/>
      <c r="I24" s="28"/>
      <c r="J24" s="29"/>
      <c r="K24" s="30"/>
      <c r="L24" s="48"/>
      <c r="M24" s="31"/>
      <c r="N24" s="29"/>
      <c r="O24" s="36"/>
      <c r="P24" s="32"/>
      <c r="Q24" s="34"/>
      <c r="R24" s="32"/>
      <c r="S24" s="34"/>
      <c r="T24" s="32"/>
      <c r="U24" s="34"/>
      <c r="V24" s="32"/>
      <c r="W24" s="34"/>
      <c r="X24" s="32"/>
      <c r="Y24" s="33"/>
      <c r="Z24" s="48"/>
      <c r="AA24" s="35"/>
    </row>
    <row r="25" spans="1:27" x14ac:dyDescent="0.3">
      <c r="A25" s="24"/>
      <c r="B25" s="25"/>
      <c r="C25" s="26"/>
      <c r="D25" s="27"/>
      <c r="E25" s="28"/>
      <c r="F25" s="29"/>
      <c r="G25" s="36"/>
      <c r="H25" s="48"/>
      <c r="I25" s="28"/>
      <c r="J25" s="29"/>
      <c r="K25" s="30"/>
      <c r="L25" s="48"/>
      <c r="M25" s="31"/>
      <c r="N25" s="29"/>
      <c r="O25" s="36"/>
      <c r="P25" s="32"/>
      <c r="Q25" s="34"/>
      <c r="R25" s="32"/>
      <c r="S25" s="34"/>
      <c r="T25" s="32"/>
      <c r="U25" s="34"/>
      <c r="V25" s="32"/>
      <c r="W25" s="34"/>
      <c r="X25" s="32"/>
      <c r="Y25" s="33"/>
      <c r="Z25" s="48"/>
      <c r="AA25" s="35"/>
    </row>
    <row r="26" spans="1:27" x14ac:dyDescent="0.3">
      <c r="A26" s="37"/>
      <c r="B26" s="38"/>
      <c r="C26" s="39"/>
      <c r="D26" s="40"/>
      <c r="E26" s="37"/>
      <c r="F26" s="41"/>
      <c r="G26" s="42"/>
      <c r="H26" s="40"/>
      <c r="I26" s="37"/>
      <c r="J26" s="41"/>
      <c r="K26" s="42"/>
      <c r="L26" s="40"/>
      <c r="M26" s="37"/>
      <c r="N26" s="41"/>
      <c r="O26" s="42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40"/>
      <c r="AA26" s="43"/>
    </row>
    <row r="27" spans="1:27" x14ac:dyDescent="0.3">
      <c r="A27" s="37"/>
      <c r="B27" s="25" t="s">
        <v>337</v>
      </c>
      <c r="C27" s="89">
        <f>SUM(C12:C20)</f>
        <v>317015.19999999995</v>
      </c>
      <c r="D27" s="40"/>
      <c r="E27" s="37"/>
      <c r="F27" s="44">
        <f>SUM(F12:F20)</f>
        <v>317015.19999999995</v>
      </c>
      <c r="G27" s="42"/>
      <c r="H27" s="45">
        <f>SUM(H12:H20)</f>
        <v>0</v>
      </c>
      <c r="I27" s="37"/>
      <c r="J27" s="44">
        <f>SUM(J12:J20)</f>
        <v>0</v>
      </c>
      <c r="K27" s="42"/>
      <c r="L27" s="45">
        <f>SUM(L12:L20)</f>
        <v>0</v>
      </c>
      <c r="M27" s="37"/>
      <c r="N27" s="44">
        <f>SUM(N12:N20)</f>
        <v>0</v>
      </c>
      <c r="O27" s="42"/>
      <c r="P27" s="32">
        <f>SUM(P11:P20)</f>
        <v>0</v>
      </c>
      <c r="Q27" s="38"/>
      <c r="R27" s="32">
        <f>SUM(R11:R20)</f>
        <v>0</v>
      </c>
      <c r="S27" s="38"/>
      <c r="T27" s="32">
        <f>SUM(T11:T20)</f>
        <v>0</v>
      </c>
      <c r="U27" s="38"/>
      <c r="V27" s="32">
        <f>SUM(V11:V20)</f>
        <v>0</v>
      </c>
      <c r="W27" s="38"/>
      <c r="X27" s="32">
        <f>SUM(X11:X20)</f>
        <v>0</v>
      </c>
      <c r="Y27" s="38"/>
      <c r="Z27" s="45">
        <f>SUM(Z11:Z20)</f>
        <v>0</v>
      </c>
      <c r="AA27" s="43"/>
    </row>
    <row r="28" spans="1:27" x14ac:dyDescent="0.3">
      <c r="A28" s="37"/>
      <c r="B28" s="25" t="s">
        <v>338</v>
      </c>
      <c r="C28" s="26"/>
      <c r="D28" s="40"/>
      <c r="E28" s="46">
        <f>SUM(F27/$D$29)</f>
        <v>1</v>
      </c>
      <c r="F28" s="41"/>
      <c r="G28" s="47">
        <f>SUM(H27/$D$29)</f>
        <v>0</v>
      </c>
      <c r="H28" s="40"/>
      <c r="I28" s="46">
        <f>SUM(J27/$D$29)</f>
        <v>0</v>
      </c>
      <c r="J28" s="41"/>
      <c r="K28" s="47">
        <f>SUM(L27/$D$29)</f>
        <v>0</v>
      </c>
      <c r="L28" s="40"/>
      <c r="M28" s="46">
        <f>SUM(N27/$D$29)</f>
        <v>0</v>
      </c>
      <c r="N28" s="41"/>
      <c r="O28" s="47">
        <f>SUM(P27/$D$29)</f>
        <v>0</v>
      </c>
      <c r="P28" s="38"/>
      <c r="Q28" s="26">
        <f>SUM(R27/$D$29)</f>
        <v>0</v>
      </c>
      <c r="R28" s="38"/>
      <c r="S28" s="26">
        <f>SUM(T27/$D$29)</f>
        <v>0</v>
      </c>
      <c r="T28" s="38"/>
      <c r="U28" s="26">
        <f>SUM(V27/$D$29)</f>
        <v>0</v>
      </c>
      <c r="V28" s="38"/>
      <c r="W28" s="26">
        <f>SUM(X27/$D$29)</f>
        <v>0</v>
      </c>
      <c r="X28" s="38"/>
      <c r="Y28" s="26">
        <f>SUM(Z27/$D$29)</f>
        <v>0</v>
      </c>
      <c r="Z28" s="40"/>
      <c r="AA28" s="43"/>
    </row>
    <row r="29" spans="1:27" x14ac:dyDescent="0.3">
      <c r="A29" s="37"/>
      <c r="B29" s="25" t="s">
        <v>339</v>
      </c>
      <c r="C29" s="39"/>
      <c r="D29" s="45">
        <f>SUM(C12:C20)</f>
        <v>317015.19999999995</v>
      </c>
      <c r="E29" s="37"/>
      <c r="F29" s="29">
        <f>SUM(F12:F20)</f>
        <v>317015.19999999995</v>
      </c>
      <c r="G29" s="42"/>
      <c r="H29" s="48">
        <f>H27+F29</f>
        <v>317015.19999999995</v>
      </c>
      <c r="I29" s="37"/>
      <c r="J29" s="29">
        <f>J27+H29</f>
        <v>317015.19999999995</v>
      </c>
      <c r="K29" s="42"/>
      <c r="L29" s="48">
        <f>L27+J29</f>
        <v>317015.19999999995</v>
      </c>
      <c r="M29" s="37"/>
      <c r="N29" s="44">
        <f>N27+L29</f>
        <v>317015.19999999995</v>
      </c>
      <c r="O29" s="42"/>
      <c r="P29" s="32">
        <f>P27+N29</f>
        <v>317015.19999999995</v>
      </c>
      <c r="Q29" s="38"/>
      <c r="R29" s="32">
        <f>R27+P29</f>
        <v>317015.19999999995</v>
      </c>
      <c r="S29" s="38"/>
      <c r="T29" s="32">
        <f>T27+R29</f>
        <v>317015.19999999995</v>
      </c>
      <c r="U29" s="38"/>
      <c r="V29" s="32">
        <f>V27+T29</f>
        <v>317015.19999999995</v>
      </c>
      <c r="W29" s="38"/>
      <c r="X29" s="49">
        <f>(X27+V29)-0.01</f>
        <v>317015.18999999994</v>
      </c>
      <c r="Y29" s="38"/>
      <c r="Z29" s="45">
        <f>Z27+X29+0.01</f>
        <v>317015.19999999995</v>
      </c>
      <c r="AA29" s="43"/>
    </row>
    <row r="30" spans="1:27" ht="15" thickBot="1" x14ac:dyDescent="0.35">
      <c r="A30" s="50"/>
      <c r="B30" s="51" t="s">
        <v>340</v>
      </c>
      <c r="C30" s="52"/>
      <c r="D30" s="53"/>
      <c r="E30" s="54">
        <f>SUM(F29/$D$29)</f>
        <v>1</v>
      </c>
      <c r="F30" s="55"/>
      <c r="G30" s="56">
        <f>SUM(H29/$D$29)</f>
        <v>1</v>
      </c>
      <c r="H30" s="53"/>
      <c r="I30" s="54">
        <f>SUM(J29/$D$29)</f>
        <v>1</v>
      </c>
      <c r="J30" s="55"/>
      <c r="K30" s="56">
        <f>SUM(L29/$D$29)</f>
        <v>1</v>
      </c>
      <c r="L30" s="53"/>
      <c r="M30" s="54">
        <f>SUM(N29/$D$29)</f>
        <v>1</v>
      </c>
      <c r="N30" s="55"/>
      <c r="O30" s="56">
        <f>SUM(P29/$D$29)</f>
        <v>1</v>
      </c>
      <c r="P30" s="52"/>
      <c r="Q30" s="57">
        <f>SUM(R29/$D$29)</f>
        <v>1</v>
      </c>
      <c r="R30" s="52"/>
      <c r="S30" s="57">
        <f>SUM(T29/$D$29)</f>
        <v>1</v>
      </c>
      <c r="T30" s="52"/>
      <c r="U30" s="57">
        <f>SUM(V29/$D$29)</f>
        <v>1</v>
      </c>
      <c r="V30" s="52"/>
      <c r="W30" s="57">
        <f>SUM(X29/$D$29)</f>
        <v>0.99999996845577122</v>
      </c>
      <c r="X30" s="52"/>
      <c r="Y30" s="57">
        <f>SUM(Z29/$D$29)</f>
        <v>1</v>
      </c>
      <c r="Z30" s="53"/>
      <c r="AA30" s="58"/>
    </row>
    <row r="31" spans="1:27" x14ac:dyDescent="0.3">
      <c r="A31" s="59"/>
      <c r="B31" s="60"/>
      <c r="C31" s="59"/>
      <c r="D31" s="59"/>
      <c r="E31" s="61"/>
      <c r="F31" s="59"/>
      <c r="G31" s="61"/>
      <c r="H31" s="59"/>
      <c r="I31" s="61"/>
      <c r="J31" s="59"/>
      <c r="K31" s="61"/>
      <c r="L31" s="59"/>
      <c r="M31" s="61"/>
      <c r="N31" s="59"/>
      <c r="O31" s="61"/>
      <c r="P31" s="59"/>
      <c r="Q31" s="61"/>
      <c r="R31" s="59"/>
      <c r="S31" s="61"/>
      <c r="T31" s="59"/>
      <c r="U31" s="61"/>
      <c r="V31" s="59"/>
      <c r="W31" s="61"/>
      <c r="X31" s="59"/>
      <c r="Y31" s="61"/>
      <c r="Z31" s="59"/>
      <c r="AA31" s="59"/>
    </row>
    <row r="32" spans="1:27" x14ac:dyDescent="0.3">
      <c r="A32" s="59"/>
      <c r="B32" s="60"/>
      <c r="C32" s="59"/>
      <c r="D32" s="59"/>
      <c r="E32" s="61"/>
      <c r="F32" s="59"/>
      <c r="G32" s="61"/>
      <c r="H32" s="59"/>
      <c r="I32" s="61"/>
      <c r="J32" s="59"/>
      <c r="K32" s="61"/>
      <c r="L32" s="59"/>
      <c r="M32" s="61"/>
      <c r="N32" s="59"/>
      <c r="O32" s="61"/>
      <c r="P32" s="59"/>
      <c r="Q32" s="61"/>
      <c r="R32" s="59"/>
      <c r="S32" s="61"/>
      <c r="T32" s="59"/>
      <c r="U32" s="61"/>
      <c r="V32" s="59"/>
      <c r="W32" s="61"/>
      <c r="X32" s="59"/>
      <c r="Y32" s="61"/>
      <c r="Z32" s="59"/>
      <c r="AA32" s="59"/>
    </row>
    <row r="33" spans="1:27" x14ac:dyDescent="0.3">
      <c r="A33" s="59"/>
      <c r="B33" s="60"/>
      <c r="C33" s="59"/>
      <c r="D33" s="59"/>
      <c r="E33" s="61"/>
      <c r="F33" s="59"/>
      <c r="G33" s="61"/>
      <c r="H33" s="59"/>
      <c r="I33" s="61"/>
      <c r="J33" s="59"/>
      <c r="K33" s="61"/>
      <c r="L33" s="59"/>
      <c r="M33" s="61"/>
      <c r="N33" s="59"/>
      <c r="O33" s="61"/>
      <c r="P33" s="59"/>
      <c r="Q33" s="61"/>
      <c r="R33" s="59"/>
      <c r="S33" s="61"/>
      <c r="T33" s="59"/>
      <c r="U33" s="61"/>
      <c r="V33" s="59"/>
      <c r="W33" s="61"/>
      <c r="X33" s="59"/>
      <c r="Y33" s="61"/>
      <c r="Z33" s="59"/>
      <c r="AA33" s="59"/>
    </row>
    <row r="34" spans="1:27" x14ac:dyDescent="0.3">
      <c r="A34" s="59"/>
      <c r="B34" s="60"/>
      <c r="C34" s="59"/>
      <c r="D34" s="59"/>
      <c r="E34" s="61"/>
      <c r="F34" s="59"/>
      <c r="G34" s="61"/>
      <c r="H34" s="59"/>
      <c r="I34" s="61"/>
      <c r="J34" s="59"/>
      <c r="K34" s="61"/>
      <c r="L34" s="59"/>
      <c r="M34" s="61"/>
      <c r="N34" s="59"/>
      <c r="O34" s="61"/>
      <c r="P34" s="59"/>
      <c r="Q34" s="61"/>
      <c r="R34" s="59"/>
      <c r="S34" s="61"/>
      <c r="T34" s="59"/>
      <c r="U34" s="61"/>
      <c r="V34" s="59"/>
      <c r="W34" s="61"/>
      <c r="X34" s="59"/>
      <c r="Y34" s="61"/>
      <c r="Z34" s="59"/>
      <c r="AA34" s="59"/>
    </row>
    <row r="35" spans="1:27" x14ac:dyDescent="0.3">
      <c r="A35" s="59"/>
      <c r="B35" s="60"/>
      <c r="C35" s="59"/>
      <c r="D35" s="59"/>
      <c r="E35" s="61"/>
      <c r="F35" s="59"/>
      <c r="G35" s="61"/>
      <c r="H35" s="59"/>
      <c r="I35" s="61"/>
      <c r="J35" s="59"/>
      <c r="K35" s="61"/>
      <c r="L35" s="59"/>
      <c r="M35" s="61"/>
      <c r="N35" s="59"/>
      <c r="O35" s="61"/>
      <c r="P35" s="59"/>
      <c r="Q35" s="61"/>
      <c r="R35" s="59"/>
      <c r="S35" s="61"/>
      <c r="T35" s="59"/>
      <c r="U35" s="61"/>
      <c r="V35" s="59"/>
      <c r="W35" s="61"/>
      <c r="X35" s="59"/>
      <c r="Y35" s="61"/>
      <c r="Z35" s="59"/>
      <c r="AA35" s="59"/>
    </row>
    <row r="36" spans="1:27" x14ac:dyDescent="0.3">
      <c r="A36" s="59"/>
      <c r="B36" s="60"/>
      <c r="C36" s="59"/>
      <c r="D36" s="59"/>
      <c r="E36" s="61"/>
      <c r="F36" s="59"/>
      <c r="G36" s="61"/>
      <c r="H36" s="59"/>
      <c r="I36" s="61"/>
      <c r="J36" s="59"/>
      <c r="K36" s="61"/>
      <c r="L36" s="59"/>
      <c r="M36" s="61"/>
      <c r="N36" s="59"/>
      <c r="O36" s="61"/>
      <c r="P36" s="59"/>
      <c r="Q36" s="61"/>
      <c r="R36" s="59"/>
      <c r="S36" s="61"/>
      <c r="T36" s="59"/>
      <c r="U36" s="61"/>
      <c r="V36" s="59"/>
      <c r="W36" s="61"/>
      <c r="X36" s="59"/>
      <c r="Y36" s="61"/>
      <c r="Z36" s="59"/>
      <c r="AA36" s="59"/>
    </row>
    <row r="37" spans="1:27" x14ac:dyDescent="0.3">
      <c r="A37" s="59"/>
      <c r="B37" s="60"/>
      <c r="C37" s="59"/>
      <c r="D37" s="59"/>
      <c r="E37" s="61"/>
      <c r="F37" s="59"/>
      <c r="G37" s="61"/>
      <c r="H37" s="59"/>
      <c r="I37" s="61"/>
      <c r="J37" s="59"/>
      <c r="K37" s="61"/>
      <c r="L37" s="59"/>
      <c r="M37" s="61"/>
      <c r="N37" s="59"/>
      <c r="O37" s="61"/>
      <c r="P37" s="59"/>
      <c r="Q37" s="61"/>
      <c r="R37" s="59"/>
      <c r="S37" s="61"/>
      <c r="T37" s="59"/>
      <c r="U37" s="61"/>
      <c r="V37" s="59"/>
      <c r="W37" s="61"/>
      <c r="X37" s="59"/>
      <c r="Y37" s="61"/>
      <c r="Z37" s="59"/>
      <c r="AA37" s="59"/>
    </row>
    <row r="39" spans="1:27" x14ac:dyDescent="0.3">
      <c r="D39" s="97" t="s">
        <v>341</v>
      </c>
      <c r="E39" s="97"/>
      <c r="F39" s="97"/>
      <c r="G39" s="97"/>
      <c r="H39" s="97"/>
    </row>
    <row r="40" spans="1:27" x14ac:dyDescent="0.3">
      <c r="F40" s="62" t="s">
        <v>342</v>
      </c>
    </row>
    <row r="41" spans="1:27" x14ac:dyDescent="0.3">
      <c r="F41" s="63" t="s">
        <v>343</v>
      </c>
    </row>
    <row r="42" spans="1:27" x14ac:dyDescent="0.3">
      <c r="F42" s="63" t="s">
        <v>344</v>
      </c>
    </row>
  </sheetData>
  <mergeCells count="9">
    <mergeCell ref="D39:H39"/>
    <mergeCell ref="A7:AA7"/>
    <mergeCell ref="E9:F9"/>
    <mergeCell ref="G9:H9"/>
    <mergeCell ref="I9:J9"/>
    <mergeCell ref="K9:L9"/>
    <mergeCell ref="M9:N9"/>
    <mergeCell ref="O9:P9"/>
    <mergeCell ref="Y9:Z9"/>
  </mergeCells>
  <phoneticPr fontId="13" type="noConversion"/>
  <printOptions horizontalCentered="1"/>
  <pageMargins left="1.1811023622047245" right="1.7716535433070868" top="1.1811023622047245" bottom="0.78740157480314965" header="0" footer="0"/>
  <pageSetup paperSize="9" scale="74" orientation="landscape" r:id="rId1"/>
  <headerFooter>
    <oddHeader>&amp;C&amp;"Arial,Negrito"&amp;18&amp;K002060
MUNICÍPIO DE TUNÁPOLIS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 Sintético</vt:lpstr>
      <vt:lpstr>Cronograma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COMPRAS1</cp:lastModifiedBy>
  <cp:revision>0</cp:revision>
  <cp:lastPrinted>2026-05-09T21:27:11Z</cp:lastPrinted>
  <dcterms:created xsi:type="dcterms:W3CDTF">2026-05-09T20:45:00Z</dcterms:created>
  <dcterms:modified xsi:type="dcterms:W3CDTF">2026-07-06T16:55:31Z</dcterms:modified>
</cp:coreProperties>
</file>